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O:\City Manager\City Full Access\Grants\3. Local\SANDAG, Smart Growth Incentive Progra, (SGIP)\SMART GROWTH INCENTIVE PROGRAM\2025 Cycle 6\CAP app\Final application\"/>
    </mc:Choice>
  </mc:AlternateContent>
  <xr:revisionPtr revIDLastSave="0" documentId="13_ncr:1_{FD65C5A9-4629-43C5-9D68-049FF525BFA7}" xr6:coauthVersionLast="47" xr6:coauthVersionMax="47" xr10:uidLastSave="{00000000-0000-0000-0000-000000000000}"/>
  <bookViews>
    <workbookView xWindow="28680" yWindow="-120" windowWidth="29040" windowHeight="15720" xr2:uid="{00000000-000D-0000-FFFF-FFFF00000000}"/>
  </bookViews>
  <sheets>
    <sheet name="Project Scope and Budget" sheetId="9" r:id="rId1"/>
    <sheet name="Project Schedule" sheetId="7" r:id="rId2"/>
    <sheet name="SSB - with ICR" sheetId="5" state="hidden" r:id="rId3"/>
  </sheets>
  <definedNames>
    <definedName name="_xlnm.Print_Area" localSheetId="1">'Project Schedule'!$A$1:$G$43</definedName>
    <definedName name="_xlnm.Print_Area" localSheetId="0">'Project Scope and Budget'!$A$1:$L$79</definedName>
    <definedName name="_xlnm.Print_Area" localSheetId="2">'SSB - with ICR'!$A$1:$K$51</definedName>
    <definedName name="_xlnm.Print_Titles" localSheetId="0">'Project Scope and Budget'!#REF!</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1" i="9" l="1"/>
  <c r="I51" i="9"/>
  <c r="K42" i="9"/>
  <c r="K41" i="9"/>
  <c r="K40" i="9"/>
  <c r="K39" i="9"/>
  <c r="K30" i="9"/>
  <c r="K25" i="9"/>
  <c r="K47" i="9" l="1"/>
  <c r="K38" i="9"/>
  <c r="K32" i="9"/>
  <c r="K31" i="9"/>
  <c r="K29" i="9"/>
  <c r="K33" i="9"/>
  <c r="K49" i="9"/>
  <c r="K50" i="9"/>
  <c r="K48" i="9"/>
  <c r="C58" i="9"/>
  <c r="C57" i="9"/>
  <c r="K46" i="9"/>
  <c r="K45" i="9"/>
  <c r="K44" i="9"/>
  <c r="K43" i="9"/>
  <c r="K27" i="9"/>
  <c r="K24" i="9"/>
  <c r="H73" i="9"/>
  <c r="K51" i="9"/>
  <c r="K35" i="9"/>
  <c r="K36" i="9"/>
  <c r="K37" i="9"/>
  <c r="B73" i="9"/>
  <c r="C73" i="9"/>
  <c r="D73" i="9"/>
  <c r="E73" i="9"/>
  <c r="F73" i="9"/>
  <c r="G73" i="9"/>
  <c r="K71" i="9"/>
  <c r="K72" i="9"/>
  <c r="K70" i="9"/>
  <c r="J72" i="9"/>
  <c r="J71" i="9"/>
  <c r="J70" i="9"/>
  <c r="K28" i="9"/>
  <c r="C56" i="9" l="1"/>
  <c r="D60" i="9" s="1"/>
  <c r="L70" i="9"/>
  <c r="L71" i="9"/>
  <c r="L72" i="9"/>
  <c r="K73" i="9"/>
  <c r="J73" i="9"/>
  <c r="D61" i="9" l="1"/>
  <c r="L73" i="9"/>
  <c r="D58" i="5" l="1"/>
  <c r="C58" i="5"/>
  <c r="F57" i="5"/>
  <c r="E57" i="5"/>
  <c r="G57" i="5" s="1"/>
  <c r="F56" i="5"/>
  <c r="E56" i="5"/>
  <c r="G56" i="5" s="1"/>
  <c r="F55" i="5"/>
  <c r="E55" i="5"/>
  <c r="E58" i="5" s="1"/>
  <c r="J51" i="5"/>
  <c r="I51" i="5"/>
  <c r="H51" i="5"/>
  <c r="G51" i="5"/>
  <c r="F51" i="5"/>
  <c r="E51" i="5"/>
  <c r="D51" i="5"/>
  <c r="C51" i="5"/>
  <c r="F58" i="5" l="1"/>
  <c r="G55" i="5"/>
  <c r="G58" i="5" s="1"/>
  <c r="K20" i="5" l="1"/>
  <c r="K21" i="5"/>
  <c r="K22" i="5"/>
  <c r="K23" i="5"/>
  <c r="K24" i="5"/>
  <c r="K25" i="5"/>
  <c r="K27" i="5" l="1"/>
  <c r="J27" i="5"/>
  <c r="G34" i="5" s="1"/>
  <c r="G38" i="5" s="1"/>
  <c r="G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tc={86B82968-8941-477A-B9E1-4A90D6858604}</author>
  </authors>
  <commentList>
    <comment ref="A17" authorId="0" shapeId="0" xr:uid="{86B82968-8941-477A-B9E1-4A90D6858604}">
      <text>
        <t>[Threaded comment]
Your version of Excel allows you to read this threaded comment; however, any edits to it will get removed if the file is opened in a newer version of Excel. Learn more: https://go.microsoft.com/fwlink/?linkid=870924
Comment:
    New field in response to TPA.</t>
      </text>
    </comment>
  </commentList>
</comments>
</file>

<file path=xl/sharedStrings.xml><?xml version="1.0" encoding="utf-8"?>
<sst xmlns="http://schemas.openxmlformats.org/spreadsheetml/2006/main" count="333" uniqueCount="224">
  <si>
    <t>Scope of Work and Budget</t>
  </si>
  <si>
    <t>Instructions: Complete this form using the instructions provided in green italicized text.</t>
  </si>
  <si>
    <t xml:space="preserve">Applicant Name: </t>
  </si>
  <si>
    <t>[Copy and paste from application]</t>
  </si>
  <si>
    <t>Project Type:</t>
  </si>
  <si>
    <t>Climate Action Plan</t>
  </si>
  <si>
    <t>[Select from the options in the dropdown field. Note: for Capital Projects, use the Capital Project Template.]</t>
  </si>
  <si>
    <t>Project Title:</t>
  </si>
  <si>
    <t>Part I: Project Overview</t>
  </si>
  <si>
    <t xml:space="preserve">Project Location: </t>
  </si>
  <si>
    <t xml:space="preserve">Brief Project Summary: </t>
  </si>
  <si>
    <t xml:space="preserve">Project Objectives: </t>
  </si>
  <si>
    <t>Part II: Scope of Work and Budget</t>
  </si>
  <si>
    <t xml:space="preserve">[List the main project tasks in the grey-shaded spaces below. Include the task description, task outcome/output, deliverables, and grant and matching funds amount. Under each project task, include the subtasks that will be necessary to complete the main project task and include the subtask outcome/output, deliverables, and grant and matching funds. Add rows as needed. The Total Project Cost column will auto-calculate and is the sum of the SGIP grant and the matching funds.] </t>
  </si>
  <si>
    <t xml:space="preserve">Task No. </t>
  </si>
  <si>
    <t>Task Description</t>
  </si>
  <si>
    <t>Task Outcome/Output</t>
  </si>
  <si>
    <t>Deliverables</t>
  </si>
  <si>
    <t>SGIP Grant Amount</t>
  </si>
  <si>
    <t>Matching Funds Amount</t>
  </si>
  <si>
    <t>Total Project Cost</t>
  </si>
  <si>
    <t>1A</t>
  </si>
  <si>
    <t>1B</t>
  </si>
  <si>
    <t>2A</t>
  </si>
  <si>
    <t>2B</t>
  </si>
  <si>
    <t>2C</t>
  </si>
  <si>
    <t>3A</t>
  </si>
  <si>
    <t>3B</t>
  </si>
  <si>
    <t>3C</t>
  </si>
  <si>
    <t>4A</t>
  </si>
  <si>
    <t>4B</t>
  </si>
  <si>
    <t>4C</t>
  </si>
  <si>
    <t>5A</t>
  </si>
  <si>
    <t>5B</t>
  </si>
  <si>
    <t>5C</t>
  </si>
  <si>
    <t>TOTAL PROJECT COST:</t>
  </si>
  <si>
    <t>Part III: Summary of Funding</t>
  </si>
  <si>
    <t>[This information will be populated using information from Part II. Make a selection in the unshaded cell only.]</t>
  </si>
  <si>
    <t>Total Project Cost:</t>
  </si>
  <si>
    <t>Total Grant Request:</t>
  </si>
  <si>
    <t>Total Matching Funds:</t>
  </si>
  <si>
    <t>Grant Percentage:</t>
  </si>
  <si>
    <t>Matching Funds Percentage:</t>
  </si>
  <si>
    <t>Will any of the matching funds be from the TransNet Local Street and Road program?</t>
  </si>
  <si>
    <t>Part IV: Project Budget and Expenditures Per Fiscal Year</t>
  </si>
  <si>
    <t>[SANDAG staff will use this information for the Regional Transportation Improvement Program (RTIP) if this project receives funding. Fill in the unshaded cells only.]</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</si>
  <si>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</si>
  <si>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</si>
  <si>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</si>
  <si>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</si>
  <si>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</si>
  <si>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</si>
  <si>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</si>
  <si>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</si>
  <si>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</si>
  <si>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</si>
  <si>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</si>
  <si>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</si>
  <si>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</si>
  <si>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</si>
  <si>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</si>
  <si>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</si>
  <si>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</si>
  <si>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</si>
  <si>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</si>
  <si>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Construction</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</si>
  <si>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</si>
  <si>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</si>
  <si>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</si>
  <si>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</si>
  <si>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</si>
  <si>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</si>
  <si>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[Propose a timeframe for each Project task and subtask. The schedule must use the same tasks and subtasks that are in the Scope of Work and be based on the number of months from the Notice to Proceed (NTP).]</t>
  </si>
  <si>
    <t>Start Date</t>
  </si>
  <si>
    <t xml:space="preserve"> Completion Date</t>
  </si>
  <si>
    <t>Duration</t>
  </si>
  <si>
    <t>Total Project Duration (In Months from NTP):</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</si>
  <si>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</si>
  <si>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</si>
  <si>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</si>
  <si>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</si>
  <si>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</si>
  <si>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</si>
  <si>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</si>
  <si>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</si>
  <si>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</si>
  <si>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</si>
  <si>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</si>
  <si>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</si>
  <si>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</si>
  <si>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</si>
  <si>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</si>
  <si>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</si>
  <si>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</si>
  <si>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</si>
  <si>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</si>
  <si>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</si>
  <si>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</si>
  <si>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</si>
  <si>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</si>
  <si>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</si>
  <si>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</si>
  <si>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</si>
  <si>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</si>
  <si>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</si>
  <si>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</si>
  <si>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</si>
  <si>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</si>
  <si>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</si>
  <si>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</si>
  <si>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</si>
  <si>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</si>
  <si>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</si>
  <si>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</si>
  <si>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</si>
  <si>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</si>
  <si>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</si>
  <si>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</si>
  <si>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</si>
  <si>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</si>
  <si>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</si>
  <si>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</si>
  <si>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</si>
  <si>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</si>
  <si>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</si>
  <si>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</si>
  <si>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</si>
  <si>
    <t>City of Vista</t>
  </si>
  <si>
    <t>Updating the City of Vista's Climate Action Plan</t>
  </si>
  <si>
    <t>The City of Vista will be updating their 2021 Climate Action Plan.</t>
  </si>
  <si>
    <t xml:space="preserve">1. Adopt Climate Action Plan Update for the City of Vista </t>
  </si>
  <si>
    <t>Project Management</t>
  </si>
  <si>
    <t>Kick off meeting and project initiation</t>
  </si>
  <si>
    <t>Community Engagement</t>
  </si>
  <si>
    <t>Climate Action and Adaptation</t>
  </si>
  <si>
    <t>Climate Action Plan Document Update</t>
  </si>
  <si>
    <t>Implementation and Monitoring</t>
  </si>
  <si>
    <t>Environmental Analysis</t>
  </si>
  <si>
    <t>Ongoing project management</t>
  </si>
  <si>
    <t>Community Engagement Plan</t>
  </si>
  <si>
    <t>Internal Working Group Meetings (4)</t>
  </si>
  <si>
    <t>Community Workshops (2) and interpretation services</t>
  </si>
  <si>
    <t>Focus Groups with CBO's (2)</t>
  </si>
  <si>
    <t>Online engagement and project website</t>
  </si>
  <si>
    <t>Community Engagement summary</t>
  </si>
  <si>
    <t>2D</t>
  </si>
  <si>
    <t>2E</t>
  </si>
  <si>
    <t>2F</t>
  </si>
  <si>
    <t>2G</t>
  </si>
  <si>
    <t>City Council Study Sessions (4)</t>
  </si>
  <si>
    <t>Vulnerability Assessment</t>
  </si>
  <si>
    <t>GHG Inventory</t>
  </si>
  <si>
    <t>GHG Forecasts and Reduction Targets</t>
  </si>
  <si>
    <t>3D</t>
  </si>
  <si>
    <t>Climate Action and Adaptation Strategies</t>
  </si>
  <si>
    <t>CAP Outline</t>
  </si>
  <si>
    <t>Administrtive Drafts</t>
  </si>
  <si>
    <t>Public Review</t>
  </si>
  <si>
    <t>Final CAP</t>
  </si>
  <si>
    <t>Implementation Cost Analysis</t>
  </si>
  <si>
    <t>Cost/Benefit Analysis</t>
  </si>
  <si>
    <t>Implentation and Monitoring</t>
  </si>
  <si>
    <t>Draft Addendum</t>
  </si>
  <si>
    <t>Final Addendum</t>
  </si>
  <si>
    <t>6A</t>
  </si>
  <si>
    <t>6B</t>
  </si>
  <si>
    <t>Oversee project workflow</t>
  </si>
  <si>
    <t>Project schedule, resource allocation plan</t>
  </si>
  <si>
    <t>Establish project objectives and team roles</t>
  </si>
  <si>
    <t>Meeting agenda, minutes, project charter</t>
  </si>
  <si>
    <t xml:space="preserve"> Monitor project progress</t>
  </si>
  <si>
    <t>status reports, updated project timeline</t>
  </si>
  <si>
    <t>Foster community involvement</t>
  </si>
  <si>
    <t>Engagement strategy document, participant feedback</t>
  </si>
  <si>
    <t>Develop structured approach for stakeholder involvement</t>
  </si>
  <si>
    <t>Final community engagement plan</t>
  </si>
  <si>
    <t>Facilitate internal communication and collaboration</t>
  </si>
  <si>
    <t>Meeting agendas, summaries, action items</t>
  </si>
  <si>
    <t xml:space="preserve"> Gather public input and provide accessibility</t>
  </si>
  <si>
    <t>Workshop materials, photos, feedback summary</t>
  </si>
  <si>
    <t>Gather targeted insights from community leaders</t>
  </si>
  <si>
    <t>Focus group findings, recommendations report</t>
  </si>
  <si>
    <t>Enhance digital communication and outreach</t>
  </si>
  <si>
    <t>Live project website, online engagement analytics</t>
  </si>
  <si>
    <t>Compile community feedback and insights</t>
  </si>
  <si>
    <t>Comprehensive engagement summary report</t>
  </si>
  <si>
    <t>Present project updates and seek council feedback</t>
  </si>
  <si>
    <t>Presentation materials, meeting notes</t>
  </si>
  <si>
    <t>Develop climate strategies</t>
  </si>
  <si>
    <t>Strategy report, stakeholder input documents</t>
  </si>
  <si>
    <t>Identify climate vulnerabilities in the community</t>
  </si>
  <si>
    <t>Vulnerability assessment report</t>
  </si>
  <si>
    <t>Quantify greenhouse gas emissions</t>
  </si>
  <si>
    <t>GHG inventory report</t>
  </si>
  <si>
    <t>Establish future emission scenarios</t>
  </si>
  <si>
    <t>GHG forecast report, reduction target recommendations</t>
  </si>
  <si>
    <t>Formulate actionable strategies</t>
  </si>
  <si>
    <t>Strategy document</t>
  </si>
  <si>
    <t xml:space="preserve"> Revise and update CAP</t>
  </si>
  <si>
    <t>Structure the Climate Action Plan</t>
  </si>
  <si>
    <t>CAP outline document</t>
  </si>
  <si>
    <t xml:space="preserve"> Prepare preliminary drafts for review</t>
  </si>
  <si>
    <t>Administrative draft documents</t>
  </si>
  <si>
    <t>Gather public feedback on CAP</t>
  </si>
  <si>
    <t>Public review feedback summary</t>
  </si>
  <si>
    <t xml:space="preserve"> Final CAP document</t>
  </si>
  <si>
    <t>Design implementation framework</t>
  </si>
  <si>
    <t>Implementation plan, monitoring strategy</t>
  </si>
  <si>
    <t>Evaluate financial implications</t>
  </si>
  <si>
    <t>Cost analysis report</t>
  </si>
  <si>
    <t>Assess overall project value</t>
  </si>
  <si>
    <t>Cost/benefit analysis report</t>
  </si>
  <si>
    <t>Examine potential environmental impacts</t>
  </si>
  <si>
    <t>Environmental analysis report</t>
  </si>
  <si>
    <t>Provide supplementary content</t>
  </si>
  <si>
    <t>Draft addendum document</t>
  </si>
  <si>
    <t>Complete the supplementary content</t>
  </si>
  <si>
    <t>Final addendum document</t>
  </si>
  <si>
    <t>Develop implementation and monitoring plan</t>
  </si>
  <si>
    <t>completed plan</t>
  </si>
  <si>
    <t>Implentation and Monitoring plan</t>
  </si>
  <si>
    <t>5D</t>
  </si>
  <si>
    <r>
      <rPr>
        <sz val="9"/>
        <color theme="1"/>
        <rFont val="Arial"/>
        <family val="2"/>
      </rPr>
      <t>Adopted</t>
    </r>
    <r>
      <rPr>
        <i/>
        <sz val="9"/>
        <color theme="1"/>
        <rFont val="Arial"/>
        <family val="2"/>
      </rPr>
      <t xml:space="preserve"> Climate Action Plan </t>
    </r>
  </si>
  <si>
    <t>Complete Climate Action Plan Update for adoption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</si>
</sst>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2">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b/>
      <sz val="10"/>
      <color theme="1"/>
      <name val="Arial"/>
      <family val="2"/>
    </font>
    <font>
      <b/>
      <sz val="11"/>
      <color theme="1"/>
      <name val="Arial"/>
      <family val="2"/>
    </font>
    <font>
      <b/>
      <sz val="12"/>
      <color theme="3"/>
      <name val="Arial"/>
      <family val="2"/>
    </font>
    <font>
      <sz val="10"/>
      <color theme="1"/>
      <name val="Arial"/>
      <family val="2"/>
    </font>
    <font>
      <i/>
      <sz val="9"/>
      <color theme="1"/>
      <name val="Arial"/>
      <family val="2"/>
    </font>
    <font>
      <b/>
      <sz val="9"/>
      <color theme="1"/>
      <name val="Arial"/>
      <family val="2"/>
    </font>
    <font>
      <b/>
      <sz val="9"/>
      <color theme="0"/>
      <name val="Arial"/>
      <family val="2"/>
    </font>
    <font>
      <sz val="9"/>
      <color theme="1"/>
      <name val="Arial"/>
      <family val="2"/>
    </font>
    <font>
      <sz val="9"/>
      <name val="Arial"/>
      <family val="2"/>
    </font>
    <font>
      <b/>
      <sz val="12"/>
      <color theme="0"/>
      <name val="Arial"/>
      <family val="2"/>
    </font>
    <font>
      <b/>
      <sz val="10"/>
      <color rgb="FF283C75"/>
      <name val="Arial"/>
      <family val="2"/>
    </font>
    <font>
      <b/>
      <sz val="9"/>
      <name val="Arial"/>
      <family val="2"/>
    </font>
    <font>
      <i/>
      <sz val="11"/>
      <color rgb="FF00B050"/>
      <name val="Arial"/>
      <family val="2"/>
    </font>
    <font>
      <i/>
      <sz val="9"/>
      <color rgb="FF00B050"/>
      <name val="Arial"/>
      <family val="2"/>
    </font>
    <font>
      <i/>
      <sz val="9"/>
      <name val="Arial"/>
      <family val="2"/>
    </font>
  </fonts>
  <fills count="6">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283C75"/>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251">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xf numFmtId="0" fontId="16" fillId="0" borderId="0" xfId="0" applyFont="1"/>
    <xf numFmtId="0" fontId="18" fillId="0" borderId="0" xfId="0" applyFont="1"/>
    <xf numFmtId="0" fontId="19" fillId="0" borderId="0" xfId="0" applyFont="1" applyAlignment="1">
      <alignment horizontal="left" vertical="center"/>
    </xf>
    <xf numFmtId="0" fontId="20" fillId="0" borderId="0" xfId="0" applyFont="1" applyAlignment="1">
      <alignment horizontal="center"/>
    </xf>
    <xf numFmtId="0" fontId="17" fillId="0" borderId="0" xfId="0" applyFont="1" applyAlignment="1">
      <alignment horizontal="right"/>
    </xf>
    <xf numFmtId="0" fontId="16" fillId="0" borderId="0" xfId="0" applyFont="1" applyAlignment="1">
      <alignment horizontal="left"/>
    </xf>
    <xf numFmtId="0" fontId="20" fillId="0" borderId="0" xfId="0"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Alignment="1">
      <alignment horizontal="left" vertical="center"/>
    </xf>
    <xf numFmtId="0" fontId="22" fillId="0" borderId="0" xfId="0" applyFont="1" applyAlignment="1">
      <alignment horizontal="left"/>
    </xf>
    <xf numFmtId="0" fontId="22" fillId="0" borderId="0" xfId="0" applyFont="1"/>
    <xf numFmtId="10" fontId="24" fillId="0" borderId="0" xfId="0" applyNumberFormat="1" applyFont="1" applyAlignment="1">
      <alignment horizontal="center"/>
    </xf>
    <xf numFmtId="0" fontId="24" fillId="0" borderId="1" xfId="0" applyFont="1" applyBorder="1" applyAlignment="1">
      <alignment horizontal="right" vertical="center"/>
    </xf>
    <xf numFmtId="44" fontId="24" fillId="0" borderId="1" xfId="1" applyFont="1" applyBorder="1" applyAlignment="1">
      <alignment horizontal="right" vertical="center"/>
    </xf>
    <xf numFmtId="0" fontId="21" fillId="0" borderId="8" xfId="0" applyFont="1" applyBorder="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center"/>
    </xf>
    <xf numFmtId="0" fontId="28" fillId="0" borderId="1" xfId="0" applyFont="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44" fontId="24" fillId="5" borderId="1" xfId="1" applyFont="1" applyFill="1" applyBorder="1" applyAlignment="1">
      <alignment horizontal="right" vertical="center" wrapText="1"/>
    </xf>
    <xf numFmtId="44" fontId="24" fillId="5" borderId="1" xfId="1" applyFont="1" applyFill="1" applyBorder="1"/>
    <xf numFmtId="44" fontId="24" fillId="5" borderId="1" xfId="1" applyFont="1" applyFill="1" applyBorder="1" applyAlignment="1">
      <alignment horizontal="center"/>
    </xf>
    <xf numFmtId="44" fontId="22" fillId="5" borderId="1" xfId="0" applyNumberFormat="1" applyFont="1" applyFill="1" applyBorder="1" applyAlignment="1" applyProtection="1">
      <alignment horizontal="right" vertical="center"/>
      <protection locked="0"/>
    </xf>
    <xf numFmtId="44" fontId="22" fillId="5"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right" vertical="center" wrapText="1"/>
    </xf>
    <xf numFmtId="44" fontId="24" fillId="5" borderId="1" xfId="0" applyNumberFormat="1" applyFont="1" applyFill="1" applyBorder="1"/>
    <xf numFmtId="44" fontId="24" fillId="5" borderId="1" xfId="0" applyNumberFormat="1" applyFont="1" applyFill="1" applyBorder="1" applyAlignment="1">
      <alignment horizontal="center"/>
    </xf>
    <xf numFmtId="0" fontId="22" fillId="5" borderId="1" xfId="0" applyFont="1" applyFill="1" applyBorder="1" applyAlignment="1" applyProtection="1">
      <alignment horizontal="right" vertical="center"/>
      <protection locked="0"/>
    </xf>
    <xf numFmtId="0" fontId="22" fillId="0" borderId="0" xfId="0" applyFont="1" applyAlignment="1">
      <alignment horizontal="right" vertical="top" wrapText="1"/>
    </xf>
    <xf numFmtId="0" fontId="23" fillId="4" borderId="1" xfId="0" applyFont="1" applyFill="1" applyBorder="1" applyAlignment="1" applyProtection="1">
      <alignment horizontal="center" vertical="center" wrapText="1"/>
      <protection locked="0"/>
    </xf>
    <xf numFmtId="0" fontId="16" fillId="0" borderId="0" xfId="0" applyFont="1" applyAlignment="1">
      <alignment horizontal="center"/>
    </xf>
    <xf numFmtId="0" fontId="22" fillId="0" borderId="0" xfId="0" applyFont="1" applyAlignment="1">
      <alignment horizontal="right"/>
    </xf>
    <xf numFmtId="0" fontId="24" fillId="0" borderId="1" xfId="0" applyFont="1" applyBorder="1" applyAlignment="1">
      <alignment horizontal="left" vertical="center"/>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10" fontId="24" fillId="5" borderId="1" xfId="0" applyNumberFormat="1" applyFont="1" applyFill="1" applyBorder="1" applyAlignment="1">
      <alignment horizontal="center"/>
    </xf>
    <xf numFmtId="0" fontId="21" fillId="0" borderId="1" xfId="0" applyFont="1" applyBorder="1" applyAlignment="1">
      <alignment horizontal="left" vertical="center" wrapText="1"/>
    </xf>
    <xf numFmtId="44" fontId="21" fillId="0" borderId="1" xfId="0" applyNumberFormat="1" applyFont="1" applyBorder="1" applyAlignment="1">
      <alignment vertical="center" wrapText="1"/>
    </xf>
    <xf numFmtId="44" fontId="22" fillId="0" borderId="1" xfId="0" applyNumberFormat="1" applyFont="1" applyBorder="1" applyAlignment="1">
      <alignment vertical="center" wrapText="1"/>
    </xf>
    <xf numFmtId="0" fontId="30" fillId="0" borderId="8" xfId="0" applyFont="1" applyBorder="1" applyAlignment="1">
      <alignment horizontal="left"/>
    </xf>
    <xf numFmtId="0" fontId="21" fillId="5" borderId="1" xfId="0" applyFont="1" applyFill="1" applyBorder="1" applyAlignment="1">
      <alignment horizontal="left" vertical="center" wrapText="1"/>
    </xf>
    <xf numFmtId="44" fontId="21" fillId="5" borderId="1" xfId="0" applyNumberFormat="1" applyFont="1" applyFill="1" applyBorder="1" applyAlignment="1">
      <alignment vertical="center" wrapText="1"/>
    </xf>
    <xf numFmtId="0" fontId="16" fillId="0" borderId="1" xfId="0" applyFont="1" applyBorder="1"/>
    <xf numFmtId="0" fontId="30" fillId="0" borderId="0" xfId="0" applyFont="1" applyAlignment="1">
      <alignment horizontal="left" vertical="center"/>
    </xf>
    <xf numFmtId="0" fontId="30" fillId="0" borderId="0" xfId="0" applyFont="1" applyAlignment="1">
      <alignment horizontal="left"/>
    </xf>
    <xf numFmtId="0" fontId="24" fillId="0" borderId="0" xfId="0" applyFont="1" applyAlignment="1">
      <alignment horizontal="right"/>
    </xf>
    <xf numFmtId="0" fontId="23" fillId="4" borderId="1" xfId="0" applyFont="1" applyFill="1" applyBorder="1" applyAlignment="1">
      <alignment horizontal="center" vertical="center" wrapText="1"/>
    </xf>
    <xf numFmtId="0" fontId="24" fillId="0" borderId="8" xfId="0" applyFont="1" applyBorder="1" applyAlignment="1">
      <alignment horizontal="left"/>
    </xf>
    <xf numFmtId="0" fontId="24" fillId="0" borderId="8" xfId="0" applyFont="1" applyBorder="1" applyAlignment="1">
      <alignment horizontal="left" wrapText="1"/>
    </xf>
    <xf numFmtId="1" fontId="22" fillId="0" borderId="1" xfId="0" applyNumberFormat="1" applyFont="1" applyBorder="1" applyAlignment="1">
      <alignment horizontal="right"/>
    </xf>
    <xf numFmtId="0" fontId="25" fillId="0" borderId="0" xfId="0" applyFont="1" applyAlignment="1">
      <alignment horizontal="left"/>
    </xf>
    <xf numFmtId="0" fontId="16" fillId="5" borderId="1" xfId="0" applyFont="1" applyFill="1" applyBorder="1"/>
    <xf numFmtId="44" fontId="25" fillId="5" borderId="1" xfId="0" applyNumberFormat="1" applyFont="1" applyFill="1" applyBorder="1" applyAlignment="1">
      <alignment horizontal="right" vertical="center" wrapText="1"/>
    </xf>
    <xf numFmtId="44" fontId="31" fillId="0" borderId="1" xfId="0" applyNumberFormat="1" applyFont="1" applyBorder="1" applyAlignment="1">
      <alignment vertical="center" wrapText="1"/>
    </xf>
    <xf numFmtId="44" fontId="24" fillId="0" borderId="1" xfId="1" applyFont="1" applyBorder="1"/>
    <xf numFmtId="0" fontId="20" fillId="0" borderId="0" xfId="0" applyFont="1"/>
    <xf numFmtId="0" fontId="23" fillId="4" borderId="1" xfId="0" applyFont="1" applyFill="1" applyBorder="1" applyAlignment="1" applyProtection="1">
      <alignment horizontal="center" vertical="center"/>
      <protection locked="0"/>
    </xf>
    <xf numFmtId="44" fontId="24" fillId="5" borderId="1" xfId="1" applyFont="1" applyFill="1" applyBorder="1" applyAlignment="1"/>
    <xf numFmtId="0" fontId="25" fillId="0" borderId="1" xfId="0" applyFont="1" applyBorder="1" applyAlignment="1">
      <alignment horizontal="right" vertical="center" wrapText="1"/>
    </xf>
    <xf numFmtId="0" fontId="25" fillId="0" borderId="1" xfId="0" applyFont="1" applyBorder="1" applyAlignment="1">
      <alignment vertical="center" wrapText="1"/>
    </xf>
    <xf numFmtId="0" fontId="24" fillId="5" borderId="1" xfId="0" applyFont="1" applyFill="1" applyBorder="1" applyAlignment="1">
      <alignment horizontal="left" vertical="center" wrapText="1"/>
    </xf>
    <xf numFmtId="17" fontId="25" fillId="5" borderId="1" xfId="0" applyNumberFormat="1" applyFont="1" applyFill="1" applyBorder="1" applyAlignment="1">
      <alignment horizontal="left" vertical="center" wrapText="1"/>
    </xf>
    <xf numFmtId="0" fontId="25" fillId="5" borderId="1" xfId="0" applyFont="1" applyFill="1" applyBorder="1" applyAlignment="1">
      <alignment horizontal="right" vertical="center" wrapText="1"/>
    </xf>
    <xf numFmtId="44" fontId="25" fillId="5" borderId="2" xfId="0" applyNumberFormat="1" applyFont="1" applyFill="1" applyBorder="1" applyAlignment="1">
      <alignment horizontal="center" vertical="center" wrapText="1"/>
    </xf>
    <xf numFmtId="44" fontId="25" fillId="5" borderId="4" xfId="0" applyNumberFormat="1" applyFont="1" applyFill="1" applyBorder="1" applyAlignment="1">
      <alignment horizontal="center" vertical="center" wrapText="1"/>
    </xf>
    <xf numFmtId="0" fontId="30" fillId="0" borderId="0" xfId="0" applyFont="1" applyAlignment="1">
      <alignment horizontal="left"/>
    </xf>
    <xf numFmtId="0" fontId="23" fillId="4" borderId="1" xfId="0" applyFont="1" applyFill="1" applyBorder="1" applyAlignment="1">
      <alignment horizontal="right" vertical="center" wrapText="1"/>
    </xf>
    <xf numFmtId="0" fontId="16" fillId="0" borderId="0" xfId="0" applyFont="1" applyAlignment="1">
      <alignment horizontal="center"/>
    </xf>
    <xf numFmtId="0" fontId="21" fillId="0" borderId="1" xfId="0" applyFont="1" applyBorder="1" applyAlignment="1">
      <alignment horizontal="left" vertical="center" wrapText="1"/>
    </xf>
    <xf numFmtId="44" fontId="21" fillId="0" borderId="1" xfId="0" applyNumberFormat="1" applyFont="1" applyBorder="1" applyAlignment="1">
      <alignment vertical="center" wrapText="1"/>
    </xf>
    <xf numFmtId="44" fontId="22" fillId="0" borderId="2" xfId="0" applyNumberFormat="1" applyFont="1" applyBorder="1" applyAlignment="1">
      <alignment horizontal="center" vertical="center" wrapText="1"/>
    </xf>
    <xf numFmtId="44" fontId="22" fillId="0" borderId="4" xfId="0" applyNumberFormat="1" applyFont="1" applyBorder="1" applyAlignment="1">
      <alignment horizontal="center" vertical="center" wrapText="1"/>
    </xf>
    <xf numFmtId="0" fontId="21" fillId="0" borderId="1" xfId="0" applyFont="1" applyBorder="1" applyAlignment="1">
      <alignment horizontal="left"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44" fontId="21" fillId="5" borderId="1" xfId="0" applyNumberFormat="1" applyFont="1" applyFill="1" applyBorder="1" applyAlignment="1">
      <alignmen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2" xfId="0" applyFont="1" applyBorder="1" applyAlignment="1">
      <alignment horizontal="left" vertical="center"/>
    </xf>
    <xf numFmtId="0" fontId="21" fillId="0" borderId="4" xfId="0" applyFont="1" applyBorder="1" applyAlignment="1">
      <alignment horizontal="left" vertical="center"/>
    </xf>
    <xf numFmtId="0" fontId="23" fillId="4" borderId="2" xfId="0" applyFont="1" applyFill="1" applyBorder="1" applyAlignment="1" applyProtection="1">
      <alignment horizontal="center" vertical="center" wrapText="1"/>
      <protection locked="0"/>
    </xf>
    <xf numFmtId="0" fontId="23" fillId="4" borderId="4" xfId="0" applyFont="1" applyFill="1" applyBorder="1" applyAlignment="1" applyProtection="1">
      <alignment horizontal="center" vertical="center" wrapText="1"/>
      <protection locked="0"/>
    </xf>
    <xf numFmtId="0" fontId="23" fillId="4" borderId="1" xfId="0" applyFont="1" applyFill="1" applyBorder="1" applyAlignment="1" applyProtection="1">
      <alignment horizontal="center" vertical="center" wrapText="1"/>
      <protection locked="0"/>
    </xf>
    <xf numFmtId="44" fontId="21" fillId="0" borderId="2" xfId="0" applyNumberFormat="1" applyFont="1" applyBorder="1" applyAlignment="1">
      <alignment vertical="center" wrapText="1"/>
    </xf>
    <xf numFmtId="44" fontId="21" fillId="0" borderId="4" xfId="0" applyNumberFormat="1" applyFont="1" applyBorder="1" applyAlignment="1">
      <alignment vertical="center" wrapText="1"/>
    </xf>
    <xf numFmtId="0" fontId="24" fillId="0" borderId="1" xfId="0" applyFont="1" applyBorder="1" applyAlignment="1">
      <alignment horizontal="left" vertical="center"/>
    </xf>
    <xf numFmtId="0" fontId="28" fillId="0" borderId="1" xfId="0" applyFont="1" applyBorder="1" applyAlignment="1">
      <alignment horizontal="left" vertical="center" wrapText="1"/>
    </xf>
    <xf numFmtId="0" fontId="24" fillId="0" borderId="0" xfId="0" applyFont="1" applyAlignment="1">
      <alignment horizontal="left" vertical="top" wrapText="1"/>
    </xf>
    <xf numFmtId="0" fontId="20" fillId="0" borderId="1" xfId="0" applyFont="1" applyBorder="1" applyAlignment="1">
      <alignment horizontal="center" vertical="top"/>
    </xf>
    <xf numFmtId="0" fontId="24" fillId="0" borderId="1" xfId="0" applyFont="1" applyBorder="1" applyAlignment="1">
      <alignment horizontal="left" vertical="center" wrapText="1"/>
    </xf>
    <xf numFmtId="0" fontId="26" fillId="4" borderId="18" xfId="0" applyFont="1" applyFill="1" applyBorder="1" applyAlignment="1">
      <alignment horizontal="center"/>
    </xf>
    <xf numFmtId="0" fontId="26" fillId="4" borderId="0" xfId="0" applyFont="1" applyFill="1" applyAlignment="1">
      <alignment horizontal="center"/>
    </xf>
    <xf numFmtId="0" fontId="29" fillId="0" borderId="0" xfId="0" applyFont="1" applyAlignment="1">
      <alignment horizontal="left"/>
    </xf>
    <xf numFmtId="0" fontId="22" fillId="0" borderId="0" xfId="0" applyFont="1" applyAlignment="1">
      <alignment horizontal="right"/>
    </xf>
    <xf numFmtId="0" fontId="21" fillId="0" borderId="8" xfId="0" applyFont="1" applyBorder="1" applyAlignment="1">
      <alignment horizontal="left"/>
    </xf>
    <xf numFmtId="0" fontId="23" fillId="4" borderId="1" xfId="0" applyFont="1" applyFill="1" applyBorder="1" applyAlignment="1">
      <alignment horizontal="center" vertical="center" wrapText="1"/>
    </xf>
    <xf numFmtId="0" fontId="23" fillId="4" borderId="1" xfId="0" applyFont="1" applyFill="1" applyBorder="1" applyAlignment="1">
      <alignment horizontal="center" vertical="center"/>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30" fillId="0" borderId="0" xfId="0" applyFont="1" applyAlignment="1">
      <alignment horizontal="left" vertical="top" wrapText="1"/>
    </xf>
    <xf numFmtId="0" fontId="31" fillId="5" borderId="1" xfId="0" applyFont="1" applyFill="1" applyBorder="1" applyAlignment="1">
      <alignment horizontal="left" vertical="center" wrapText="1"/>
    </xf>
    <xf numFmtId="0" fontId="31" fillId="5" borderId="1" xfId="0" applyFont="1" applyFill="1" applyBorder="1" applyAlignment="1">
      <alignment horizontal="left" vertical="center"/>
    </xf>
    <xf numFmtId="0" fontId="22" fillId="0" borderId="0" xfId="0" applyFont="1" applyAlignment="1">
      <alignment horizontal="right" vertical="top"/>
    </xf>
    <xf numFmtId="0" fontId="22" fillId="0" borderId="0" xfId="0" applyFont="1" applyAlignment="1">
      <alignment horizontal="right" vertical="top"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15" fillId="4" borderId="18" xfId="0" applyFont="1" applyFill="1" applyBorder="1" applyAlignment="1">
      <alignment horizontal="center"/>
    </xf>
    <xf numFmtId="0" fontId="15" fillId="4" borderId="0" xfId="0" applyFont="1" applyFill="1" applyAlignment="1">
      <alignment horizontal="center"/>
    </xf>
    <xf numFmtId="0" fontId="23" fillId="4" borderId="2" xfId="0" applyFont="1" applyFill="1" applyBorder="1" applyAlignment="1">
      <alignment horizontal="right" wrapText="1"/>
    </xf>
    <xf numFmtId="0" fontId="23" fillId="4" borderId="3" xfId="0" applyFont="1" applyFill="1" applyBorder="1" applyAlignment="1">
      <alignment horizontal="right" wrapText="1"/>
    </xf>
    <xf numFmtId="0" fontId="23" fillId="4" borderId="4" xfId="0" applyFont="1" applyFill="1" applyBorder="1" applyAlignment="1">
      <alignment horizontal="right" wrapText="1"/>
    </xf>
    <xf numFmtId="0" fontId="25" fillId="5" borderId="1" xfId="0" applyFont="1" applyFill="1" applyBorder="1" applyAlignment="1">
      <alignment horizontal="left" vertical="center" wrapText="1"/>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0" fillId="0" borderId="0" xfId="0"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0" fillId="2" borderId="18" xfId="0" applyFont="1" applyFill="1" applyBorder="1" applyAlignment="1">
      <alignment horizontal="center"/>
    </xf>
    <xf numFmtId="0" fontId="10" fillId="2" borderId="0" xfId="0" applyFont="1" applyFill="1" applyAlignment="1">
      <alignment horizontal="center"/>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0" xfId="0" applyFont="1" applyAlignment="1">
      <alignment horizontal="left" vertical="top" wrapText="1"/>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1" fillId="0" borderId="2" xfId="0" applyFont="1" applyBorder="1" applyAlignment="1">
      <alignment horizontal="center"/>
    </xf>
    <xf numFmtId="0" fontId="1" fillId="0" borderId="4" xfId="0" applyFont="1" applyBorder="1" applyAlignment="1">
      <alignment horizontal="center"/>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283C7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Jenny Russo" id="{D0FBD336-FEF4-4785-A011-B3D056146EBF}" userId="S::jru@sandag.org::0f7f22c0-085f-445c-9cf3-e7438074d51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4-09-09T16:39:07.61" personId="{D0FBD336-FEF4-4785-A011-B3D056146EBF}" id="{86B82968-8941-477A-B9E1-4A90D6858604}">
    <text>New field in response to TPA.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1F69C-03B3-420D-9E11-6CBE8674F02E}">
  <sheetPr>
    <pageSetUpPr fitToPage="1"/>
  </sheetPr>
  <dimension ref="A1:AA79"/>
  <sheetViews>
    <sheetView tabSelected="1" topLeftCell="A31" zoomScaleNormal="100" zoomScaleSheetLayoutView="40" zoomScalePageLayoutView="40" workbookViewId="0">
      <selection activeCell="H79" sqref="H79"/>
    </sheetView>
  </sheetViews>
  <sheetFormatPr defaultColWidth="9.140625" defaultRowHeight="14.25"/>
  <cols>
    <col min="1" max="12" width="13.7109375" style="44" customWidth="1"/>
    <col min="13" max="21" width="9.140625" style="44"/>
    <col min="22" max="22" width="6" style="44" customWidth="1"/>
    <col min="23" max="23" width="0.28515625" style="44" hidden="1" customWidth="1"/>
    <col min="24" max="24" width="9.140625" style="44" hidden="1" customWidth="1"/>
    <col min="25" max="25" width="5.140625" style="44" hidden="1" customWidth="1"/>
    <col min="26" max="26" width="3.85546875" style="44" hidden="1" customWidth="1"/>
    <col min="27" max="27" width="27.42578125" style="44" hidden="1" customWidth="1"/>
    <col min="28" max="16384" width="9.140625" style="44"/>
  </cols>
  <sheetData>
    <row r="1" spans="1:12" ht="15.75">
      <c r="A1" s="140" t="s">
        <v>0</v>
      </c>
      <c r="B1" s="141"/>
      <c r="C1" s="141"/>
      <c r="D1" s="141"/>
      <c r="E1" s="141"/>
      <c r="F1" s="141"/>
      <c r="G1" s="141"/>
      <c r="H1" s="141"/>
      <c r="I1" s="141"/>
      <c r="J1" s="141"/>
      <c r="K1" s="141"/>
      <c r="L1" s="141"/>
    </row>
    <row r="3" spans="1:12">
      <c r="A3" s="142" t="s">
        <v>1</v>
      </c>
      <c r="B3" s="142"/>
      <c r="C3" s="142"/>
      <c r="D3" s="142"/>
      <c r="E3" s="142"/>
      <c r="F3" s="142"/>
      <c r="G3" s="142"/>
      <c r="H3" s="142"/>
      <c r="I3" s="142"/>
      <c r="J3" s="142"/>
      <c r="K3" s="142"/>
      <c r="L3" s="142"/>
    </row>
    <row r="5" spans="1:12" s="52" customFormat="1" ht="12">
      <c r="A5" s="143" t="s">
        <v>2</v>
      </c>
      <c r="B5" s="143"/>
      <c r="C5" s="88" t="s">
        <v>127</v>
      </c>
      <c r="D5" s="59"/>
      <c r="E5" s="59"/>
      <c r="F5" s="59"/>
      <c r="G5" s="59"/>
      <c r="H5" s="59"/>
      <c r="I5" s="59"/>
      <c r="J5" s="59"/>
      <c r="K5" s="59"/>
      <c r="L5" s="59"/>
    </row>
    <row r="6" spans="1:12">
      <c r="A6" s="48"/>
      <c r="B6" s="48"/>
      <c r="C6" s="49"/>
      <c r="D6" s="49"/>
      <c r="E6" s="49"/>
      <c r="F6" s="49"/>
      <c r="G6" s="49"/>
      <c r="H6" s="49"/>
      <c r="I6" s="49"/>
      <c r="J6" s="49"/>
      <c r="K6" s="49"/>
      <c r="L6" s="49"/>
    </row>
    <row r="7" spans="1:12" s="52" customFormat="1" ht="12">
      <c r="A7" s="143" t="s">
        <v>4</v>
      </c>
      <c r="B7" s="143"/>
      <c r="C7" s="144" t="s">
        <v>5</v>
      </c>
      <c r="D7" s="144"/>
      <c r="E7" s="93" t="s">
        <v>6</v>
      </c>
      <c r="F7" s="64"/>
      <c r="G7" s="64"/>
      <c r="H7" s="64"/>
      <c r="I7" s="64"/>
      <c r="J7" s="64"/>
      <c r="K7" s="64"/>
      <c r="L7" s="64"/>
    </row>
    <row r="8" spans="1:12">
      <c r="A8" s="48"/>
      <c r="B8" s="48"/>
      <c r="C8" s="49"/>
      <c r="D8" s="49"/>
      <c r="E8" s="49"/>
      <c r="F8" s="49"/>
      <c r="G8" s="49"/>
      <c r="H8" s="49"/>
      <c r="I8" s="49"/>
      <c r="J8" s="49"/>
      <c r="K8" s="49"/>
      <c r="L8" s="49"/>
    </row>
    <row r="9" spans="1:12" s="52" customFormat="1" ht="12">
      <c r="A9" s="143" t="s">
        <v>7</v>
      </c>
      <c r="B9" s="143"/>
      <c r="C9" s="88" t="s">
        <v>128</v>
      </c>
      <c r="D9" s="59"/>
      <c r="E9" s="59"/>
      <c r="F9" s="59"/>
      <c r="G9" s="59"/>
      <c r="H9" s="59"/>
      <c r="I9" s="59"/>
      <c r="J9" s="59"/>
      <c r="K9" s="59"/>
      <c r="L9" s="59"/>
    </row>
    <row r="10" spans="1:12">
      <c r="A10" s="48"/>
      <c r="B10" s="48"/>
      <c r="C10" s="76"/>
      <c r="D10" s="76"/>
      <c r="E10" s="76"/>
      <c r="F10" s="76"/>
      <c r="G10" s="76"/>
      <c r="H10" s="76"/>
    </row>
    <row r="11" spans="1:12" ht="15.75">
      <c r="A11" s="61" t="s">
        <v>8</v>
      </c>
      <c r="B11" s="46"/>
      <c r="C11" s="46"/>
    </row>
    <row r="13" spans="1:12" s="52" customFormat="1" ht="12">
      <c r="A13" s="152" t="s">
        <v>9</v>
      </c>
      <c r="B13" s="152"/>
      <c r="C13" s="149" t="s">
        <v>127</v>
      </c>
      <c r="D13" s="149"/>
      <c r="E13" s="149"/>
      <c r="F13" s="149"/>
      <c r="G13" s="149"/>
      <c r="H13" s="149"/>
      <c r="I13" s="149"/>
      <c r="J13" s="149"/>
      <c r="K13" s="149"/>
      <c r="L13" s="149"/>
    </row>
    <row r="14" spans="1:12" s="52" customFormat="1" ht="12">
      <c r="A14" s="94"/>
      <c r="B14" s="94"/>
      <c r="C14" s="94"/>
    </row>
    <row r="15" spans="1:12" s="52" customFormat="1" ht="12">
      <c r="A15" s="153" t="s">
        <v>10</v>
      </c>
      <c r="B15" s="153"/>
      <c r="C15" s="149" t="s">
        <v>129</v>
      </c>
      <c r="D15" s="149"/>
      <c r="E15" s="149"/>
      <c r="F15" s="149"/>
      <c r="G15" s="149"/>
      <c r="H15" s="149"/>
      <c r="I15" s="149"/>
      <c r="J15" s="149"/>
      <c r="K15" s="149"/>
      <c r="L15" s="149"/>
    </row>
    <row r="16" spans="1:12" s="52" customFormat="1" ht="12">
      <c r="A16" s="74"/>
      <c r="B16" s="74"/>
      <c r="C16" s="60"/>
      <c r="D16" s="60"/>
      <c r="E16" s="64"/>
      <c r="F16" s="64"/>
      <c r="G16" s="60"/>
      <c r="H16" s="60"/>
      <c r="I16" s="60"/>
      <c r="J16" s="60"/>
      <c r="K16" s="60"/>
      <c r="L16" s="60"/>
    </row>
    <row r="17" spans="1:12" s="52" customFormat="1" ht="12">
      <c r="A17" s="153" t="s">
        <v>11</v>
      </c>
      <c r="B17" s="153"/>
      <c r="C17" s="149" t="s">
        <v>130</v>
      </c>
      <c r="D17" s="149"/>
      <c r="E17" s="149"/>
      <c r="F17" s="149"/>
      <c r="G17" s="149"/>
      <c r="H17" s="149"/>
      <c r="I17" s="149"/>
      <c r="J17" s="149"/>
      <c r="K17" s="149"/>
      <c r="L17" s="149"/>
    </row>
    <row r="19" spans="1:12" ht="15.75">
      <c r="A19" s="61" t="s">
        <v>12</v>
      </c>
      <c r="B19" s="46"/>
      <c r="C19" s="46"/>
    </row>
    <row r="20" spans="1:12" s="52" customFormat="1" ht="12">
      <c r="A20" s="149" t="s">
        <v>13</v>
      </c>
      <c r="B20" s="149"/>
      <c r="C20" s="149"/>
      <c r="D20" s="149"/>
      <c r="E20" s="149"/>
      <c r="F20" s="149"/>
      <c r="G20" s="149"/>
      <c r="H20" s="149"/>
      <c r="I20" s="149"/>
      <c r="J20" s="149"/>
      <c r="K20" s="149"/>
      <c r="L20" s="149"/>
    </row>
    <row r="21" spans="1:12" s="52" customFormat="1" ht="12"/>
    <row r="22" spans="1:12" s="52" customFormat="1" ht="24">
      <c r="A22" s="95" t="s">
        <v>14</v>
      </c>
      <c r="B22" s="145" t="s">
        <v>15</v>
      </c>
      <c r="C22" s="145"/>
      <c r="D22" s="145"/>
      <c r="E22" s="146" t="s">
        <v>16</v>
      </c>
      <c r="F22" s="146"/>
      <c r="G22" s="145" t="s">
        <v>17</v>
      </c>
      <c r="H22" s="145"/>
      <c r="I22" s="95" t="s">
        <v>18</v>
      </c>
      <c r="J22" s="95" t="s">
        <v>19</v>
      </c>
      <c r="K22" s="154" t="s">
        <v>20</v>
      </c>
      <c r="L22" s="155"/>
    </row>
    <row r="23" spans="1:12" s="52" customFormat="1" ht="12">
      <c r="A23" s="89">
        <v>1</v>
      </c>
      <c r="B23" s="150" t="s">
        <v>131</v>
      </c>
      <c r="C23" s="150"/>
      <c r="D23" s="150"/>
      <c r="E23" s="151" t="s">
        <v>166</v>
      </c>
      <c r="F23" s="151"/>
      <c r="G23" s="150" t="s">
        <v>167</v>
      </c>
      <c r="H23" s="150"/>
      <c r="I23" s="101">
        <v>0</v>
      </c>
      <c r="J23" s="101">
        <v>45000</v>
      </c>
      <c r="K23" s="124">
        <v>45000</v>
      </c>
      <c r="L23" s="124"/>
    </row>
    <row r="24" spans="1:12" s="52" customFormat="1" ht="12">
      <c r="A24" s="85" t="s">
        <v>21</v>
      </c>
      <c r="B24" s="147" t="s">
        <v>132</v>
      </c>
      <c r="C24" s="147"/>
      <c r="D24" s="147"/>
      <c r="E24" s="148" t="s">
        <v>168</v>
      </c>
      <c r="F24" s="148"/>
      <c r="G24" s="147" t="s">
        <v>169</v>
      </c>
      <c r="H24" s="147"/>
      <c r="I24" s="102">
        <v>5000</v>
      </c>
      <c r="J24" s="102">
        <v>0</v>
      </c>
      <c r="K24" s="118">
        <f t="shared" ref="K24:K27" si="0">SUM(I24:J24)</f>
        <v>5000</v>
      </c>
      <c r="L24" s="118"/>
    </row>
    <row r="25" spans="1:12" s="52" customFormat="1" ht="12">
      <c r="A25" s="85" t="s">
        <v>22</v>
      </c>
      <c r="B25" s="117" t="s">
        <v>138</v>
      </c>
      <c r="C25" s="117"/>
      <c r="D25" s="117"/>
      <c r="E25" s="121" t="s">
        <v>170</v>
      </c>
      <c r="F25" s="121"/>
      <c r="G25" s="117" t="s">
        <v>171</v>
      </c>
      <c r="H25" s="117"/>
      <c r="I25" s="103">
        <v>20000</v>
      </c>
      <c r="J25" s="103"/>
      <c r="K25" s="118">
        <f>SUM(I25:J25)</f>
        <v>20000</v>
      </c>
      <c r="L25" s="118"/>
    </row>
    <row r="26" spans="1:12" s="52" customFormat="1" ht="12">
      <c r="A26" s="89">
        <v>2</v>
      </c>
      <c r="B26" s="122" t="s">
        <v>133</v>
      </c>
      <c r="C26" s="122"/>
      <c r="D26" s="122"/>
      <c r="E26" s="123" t="s">
        <v>172</v>
      </c>
      <c r="F26" s="123"/>
      <c r="G26" s="122" t="s">
        <v>173</v>
      </c>
      <c r="H26" s="122"/>
      <c r="I26" s="90">
        <v>55000</v>
      </c>
      <c r="J26" s="90">
        <v>40000</v>
      </c>
      <c r="K26" s="124">
        <v>95000</v>
      </c>
      <c r="L26" s="124"/>
    </row>
    <row r="27" spans="1:12" s="52" customFormat="1" ht="12">
      <c r="A27" s="85" t="s">
        <v>23</v>
      </c>
      <c r="B27" s="117" t="s">
        <v>139</v>
      </c>
      <c r="C27" s="117"/>
      <c r="D27" s="117"/>
      <c r="E27" s="121" t="s">
        <v>174</v>
      </c>
      <c r="F27" s="121"/>
      <c r="G27" s="117" t="s">
        <v>175</v>
      </c>
      <c r="H27" s="117"/>
      <c r="I27" s="86">
        <v>5000</v>
      </c>
      <c r="J27" s="86">
        <v>0</v>
      </c>
      <c r="K27" s="118">
        <f t="shared" si="0"/>
        <v>5000</v>
      </c>
      <c r="L27" s="118"/>
    </row>
    <row r="28" spans="1:12" s="52" customFormat="1" ht="12">
      <c r="A28" s="85" t="s">
        <v>24</v>
      </c>
      <c r="B28" s="117" t="s">
        <v>140</v>
      </c>
      <c r="C28" s="117"/>
      <c r="D28" s="117"/>
      <c r="E28" s="121" t="s">
        <v>176</v>
      </c>
      <c r="F28" s="121"/>
      <c r="G28" s="117" t="s">
        <v>177</v>
      </c>
      <c r="H28" s="117"/>
      <c r="I28" s="86">
        <v>10000</v>
      </c>
      <c r="J28" s="86">
        <v>0</v>
      </c>
      <c r="K28" s="118">
        <f t="shared" ref="K28:K33" si="1">SUM(I28:J28)</f>
        <v>10000</v>
      </c>
      <c r="L28" s="118"/>
    </row>
    <row r="29" spans="1:12" s="52" customFormat="1" ht="12">
      <c r="A29" s="85" t="s">
        <v>25</v>
      </c>
      <c r="B29" s="117" t="s">
        <v>141</v>
      </c>
      <c r="C29" s="117"/>
      <c r="D29" s="117"/>
      <c r="E29" s="121" t="s">
        <v>178</v>
      </c>
      <c r="F29" s="121"/>
      <c r="G29" s="117" t="s">
        <v>179</v>
      </c>
      <c r="H29" s="117"/>
      <c r="I29" s="86">
        <v>20000</v>
      </c>
      <c r="J29" s="86">
        <v>0</v>
      </c>
      <c r="K29" s="118">
        <f t="shared" si="1"/>
        <v>20000</v>
      </c>
      <c r="L29" s="118"/>
    </row>
    <row r="30" spans="1:12" s="52" customFormat="1" ht="12">
      <c r="A30" s="85" t="s">
        <v>145</v>
      </c>
      <c r="B30" s="125" t="s">
        <v>142</v>
      </c>
      <c r="C30" s="126"/>
      <c r="D30" s="127"/>
      <c r="E30" s="128" t="s">
        <v>180</v>
      </c>
      <c r="F30" s="129"/>
      <c r="G30" s="125" t="s">
        <v>181</v>
      </c>
      <c r="H30" s="127"/>
      <c r="I30" s="86">
        <v>5000</v>
      </c>
      <c r="J30" s="86">
        <v>0</v>
      </c>
      <c r="K30" s="133">
        <f t="shared" si="1"/>
        <v>5000</v>
      </c>
      <c r="L30" s="134"/>
    </row>
    <row r="31" spans="1:12" s="52" customFormat="1" ht="12">
      <c r="A31" s="85" t="s">
        <v>146</v>
      </c>
      <c r="B31" s="117" t="s">
        <v>143</v>
      </c>
      <c r="C31" s="117"/>
      <c r="D31" s="117"/>
      <c r="E31" s="121" t="s">
        <v>182</v>
      </c>
      <c r="F31" s="121"/>
      <c r="G31" s="117" t="s">
        <v>183</v>
      </c>
      <c r="H31" s="117"/>
      <c r="I31" s="86">
        <v>25000</v>
      </c>
      <c r="J31" s="86">
        <v>0</v>
      </c>
      <c r="K31" s="118">
        <f t="shared" si="1"/>
        <v>25000</v>
      </c>
      <c r="L31" s="118"/>
    </row>
    <row r="32" spans="1:12" s="52" customFormat="1" ht="12">
      <c r="A32" s="85" t="s">
        <v>147</v>
      </c>
      <c r="B32" s="117" t="s">
        <v>144</v>
      </c>
      <c r="C32" s="117"/>
      <c r="D32" s="117"/>
      <c r="E32" s="121" t="s">
        <v>184</v>
      </c>
      <c r="F32" s="121"/>
      <c r="G32" s="117" t="s">
        <v>185</v>
      </c>
      <c r="H32" s="117"/>
      <c r="I32" s="86">
        <v>10000</v>
      </c>
      <c r="J32" s="86">
        <v>0</v>
      </c>
      <c r="K32" s="118">
        <f t="shared" si="1"/>
        <v>10000</v>
      </c>
      <c r="L32" s="118"/>
    </row>
    <row r="33" spans="1:12" s="52" customFormat="1" ht="12">
      <c r="A33" s="85" t="s">
        <v>148</v>
      </c>
      <c r="B33" s="117" t="s">
        <v>149</v>
      </c>
      <c r="C33" s="117"/>
      <c r="D33" s="117"/>
      <c r="E33" s="121" t="s">
        <v>186</v>
      </c>
      <c r="F33" s="121"/>
      <c r="G33" s="117" t="s">
        <v>187</v>
      </c>
      <c r="H33" s="117"/>
      <c r="I33" s="86">
        <v>10000</v>
      </c>
      <c r="J33" s="86">
        <v>0</v>
      </c>
      <c r="K33" s="118">
        <f t="shared" si="1"/>
        <v>10000</v>
      </c>
      <c r="L33" s="118"/>
    </row>
    <row r="34" spans="1:12" s="52" customFormat="1" ht="12">
      <c r="A34" s="89">
        <v>3</v>
      </c>
      <c r="B34" s="122" t="s">
        <v>134</v>
      </c>
      <c r="C34" s="122"/>
      <c r="D34" s="122"/>
      <c r="E34" s="123" t="s">
        <v>188</v>
      </c>
      <c r="F34" s="123"/>
      <c r="G34" s="122" t="s">
        <v>189</v>
      </c>
      <c r="H34" s="122"/>
      <c r="I34" s="90">
        <v>125000</v>
      </c>
      <c r="J34" s="90">
        <v>0</v>
      </c>
      <c r="K34" s="124">
        <v>125000</v>
      </c>
      <c r="L34" s="124"/>
    </row>
    <row r="35" spans="1:12" s="52" customFormat="1" ht="12">
      <c r="A35" s="85" t="s">
        <v>26</v>
      </c>
      <c r="B35" s="117" t="s">
        <v>150</v>
      </c>
      <c r="C35" s="117"/>
      <c r="D35" s="117"/>
      <c r="E35" s="121" t="s">
        <v>190</v>
      </c>
      <c r="F35" s="121"/>
      <c r="G35" s="117" t="s">
        <v>191</v>
      </c>
      <c r="H35" s="117"/>
      <c r="I35" s="86">
        <v>35000</v>
      </c>
      <c r="J35" s="86">
        <v>0</v>
      </c>
      <c r="K35" s="118">
        <f t="shared" ref="K35:K37" si="2">SUM(I35:J35)</f>
        <v>35000</v>
      </c>
      <c r="L35" s="118"/>
    </row>
    <row r="36" spans="1:12" s="52" customFormat="1" ht="12">
      <c r="A36" s="85" t="s">
        <v>27</v>
      </c>
      <c r="B36" s="117" t="s">
        <v>151</v>
      </c>
      <c r="C36" s="117"/>
      <c r="D36" s="117"/>
      <c r="E36" s="121" t="s">
        <v>192</v>
      </c>
      <c r="F36" s="121"/>
      <c r="G36" s="117" t="s">
        <v>193</v>
      </c>
      <c r="H36" s="117"/>
      <c r="I36" s="86">
        <v>35000</v>
      </c>
      <c r="J36" s="86">
        <v>0</v>
      </c>
      <c r="K36" s="118">
        <f t="shared" si="2"/>
        <v>35000</v>
      </c>
      <c r="L36" s="118"/>
    </row>
    <row r="37" spans="1:12" s="52" customFormat="1" ht="12">
      <c r="A37" s="85" t="s">
        <v>28</v>
      </c>
      <c r="B37" s="117" t="s">
        <v>152</v>
      </c>
      <c r="C37" s="117"/>
      <c r="D37" s="117"/>
      <c r="E37" s="121" t="s">
        <v>194</v>
      </c>
      <c r="F37" s="121"/>
      <c r="G37" s="117" t="s">
        <v>195</v>
      </c>
      <c r="H37" s="117"/>
      <c r="I37" s="86">
        <v>27500</v>
      </c>
      <c r="J37" s="86">
        <v>0</v>
      </c>
      <c r="K37" s="118">
        <f t="shared" si="2"/>
        <v>27500</v>
      </c>
      <c r="L37" s="118"/>
    </row>
    <row r="38" spans="1:12" s="52" customFormat="1" ht="12">
      <c r="A38" s="85" t="s">
        <v>153</v>
      </c>
      <c r="B38" s="117" t="s">
        <v>154</v>
      </c>
      <c r="C38" s="117"/>
      <c r="D38" s="117"/>
      <c r="E38" s="121" t="s">
        <v>196</v>
      </c>
      <c r="F38" s="121"/>
      <c r="G38" s="117" t="s">
        <v>197</v>
      </c>
      <c r="H38" s="117"/>
      <c r="I38" s="86">
        <v>27500</v>
      </c>
      <c r="J38" s="86">
        <v>0</v>
      </c>
      <c r="K38" s="118">
        <f t="shared" ref="K38:K42" si="3">SUM(I38:J38)</f>
        <v>27500</v>
      </c>
      <c r="L38" s="118"/>
    </row>
    <row r="39" spans="1:12" s="52" customFormat="1" ht="12">
      <c r="A39" s="89">
        <v>4</v>
      </c>
      <c r="B39" s="122" t="s">
        <v>136</v>
      </c>
      <c r="C39" s="122"/>
      <c r="D39" s="122"/>
      <c r="E39" s="123" t="s">
        <v>206</v>
      </c>
      <c r="F39" s="123"/>
      <c r="G39" s="122" t="s">
        <v>207</v>
      </c>
      <c r="H39" s="122"/>
      <c r="I39" s="90">
        <v>75000</v>
      </c>
      <c r="J39" s="90">
        <v>0</v>
      </c>
      <c r="K39" s="124">
        <f t="shared" si="3"/>
        <v>75000</v>
      </c>
      <c r="L39" s="124"/>
    </row>
    <row r="40" spans="1:12" s="52" customFormat="1" ht="12">
      <c r="A40" s="85" t="s">
        <v>29</v>
      </c>
      <c r="B40" s="117" t="s">
        <v>159</v>
      </c>
      <c r="C40" s="117"/>
      <c r="D40" s="117"/>
      <c r="E40" s="121" t="s">
        <v>208</v>
      </c>
      <c r="F40" s="121"/>
      <c r="G40" s="117" t="s">
        <v>209</v>
      </c>
      <c r="H40" s="117"/>
      <c r="I40" s="86">
        <v>25000</v>
      </c>
      <c r="J40" s="86">
        <v>0</v>
      </c>
      <c r="K40" s="118">
        <f t="shared" si="3"/>
        <v>25000</v>
      </c>
      <c r="L40" s="118"/>
    </row>
    <row r="41" spans="1:12" s="52" customFormat="1" ht="12">
      <c r="A41" s="85" t="s">
        <v>30</v>
      </c>
      <c r="B41" s="117" t="s">
        <v>160</v>
      </c>
      <c r="C41" s="117"/>
      <c r="D41" s="117"/>
      <c r="E41" s="121" t="s">
        <v>210</v>
      </c>
      <c r="F41" s="121"/>
      <c r="G41" s="117" t="s">
        <v>211</v>
      </c>
      <c r="H41" s="117"/>
      <c r="I41" s="86">
        <v>25000</v>
      </c>
      <c r="J41" s="86">
        <v>0</v>
      </c>
      <c r="K41" s="118">
        <f t="shared" si="3"/>
        <v>25000</v>
      </c>
      <c r="L41" s="118"/>
    </row>
    <row r="42" spans="1:12" s="52" customFormat="1" ht="12">
      <c r="A42" s="85" t="s">
        <v>31</v>
      </c>
      <c r="B42" s="117" t="s">
        <v>161</v>
      </c>
      <c r="C42" s="117"/>
      <c r="D42" s="117"/>
      <c r="E42" s="121" t="s">
        <v>218</v>
      </c>
      <c r="F42" s="121"/>
      <c r="G42" s="117" t="s">
        <v>219</v>
      </c>
      <c r="H42" s="117"/>
      <c r="I42" s="86">
        <v>25000</v>
      </c>
      <c r="J42" s="86">
        <v>0</v>
      </c>
      <c r="K42" s="118">
        <f t="shared" si="3"/>
        <v>25000</v>
      </c>
      <c r="L42" s="118"/>
    </row>
    <row r="43" spans="1:12" s="52" customFormat="1" ht="12">
      <c r="A43" s="89">
        <v>5</v>
      </c>
      <c r="B43" s="122" t="s">
        <v>135</v>
      </c>
      <c r="C43" s="122"/>
      <c r="D43" s="122"/>
      <c r="E43" s="123" t="s">
        <v>198</v>
      </c>
      <c r="F43" s="123"/>
      <c r="G43" s="122" t="s">
        <v>222</v>
      </c>
      <c r="H43" s="122"/>
      <c r="I43" s="90">
        <v>60000</v>
      </c>
      <c r="J43" s="90">
        <v>0</v>
      </c>
      <c r="K43" s="124">
        <f t="shared" ref="K43:K46" si="4">SUM(I43:J43)</f>
        <v>60000</v>
      </c>
      <c r="L43" s="124"/>
    </row>
    <row r="44" spans="1:12" s="52" customFormat="1" ht="12">
      <c r="A44" s="85" t="s">
        <v>32</v>
      </c>
      <c r="B44" s="117" t="s">
        <v>155</v>
      </c>
      <c r="C44" s="117"/>
      <c r="D44" s="117"/>
      <c r="E44" s="121" t="s">
        <v>199</v>
      </c>
      <c r="F44" s="121"/>
      <c r="G44" s="117" t="s">
        <v>200</v>
      </c>
      <c r="H44" s="117"/>
      <c r="I44" s="86">
        <v>15000</v>
      </c>
      <c r="J44" s="86">
        <v>0</v>
      </c>
      <c r="K44" s="118">
        <f t="shared" si="4"/>
        <v>15000</v>
      </c>
      <c r="L44" s="118"/>
    </row>
    <row r="45" spans="1:12" s="52" customFormat="1" ht="12">
      <c r="A45" s="85" t="s">
        <v>33</v>
      </c>
      <c r="B45" s="117" t="s">
        <v>156</v>
      </c>
      <c r="C45" s="117"/>
      <c r="D45" s="117"/>
      <c r="E45" s="121" t="s">
        <v>201</v>
      </c>
      <c r="F45" s="121"/>
      <c r="G45" s="117" t="s">
        <v>202</v>
      </c>
      <c r="H45" s="117"/>
      <c r="I45" s="86">
        <v>15000</v>
      </c>
      <c r="J45" s="86">
        <v>0</v>
      </c>
      <c r="K45" s="118">
        <f t="shared" si="4"/>
        <v>15000</v>
      </c>
      <c r="L45" s="118"/>
    </row>
    <row r="46" spans="1:12" s="52" customFormat="1" ht="12">
      <c r="A46" s="85" t="s">
        <v>34</v>
      </c>
      <c r="B46" s="117" t="s">
        <v>157</v>
      </c>
      <c r="C46" s="117"/>
      <c r="D46" s="117"/>
      <c r="E46" s="121" t="s">
        <v>203</v>
      </c>
      <c r="F46" s="121"/>
      <c r="G46" s="117" t="s">
        <v>204</v>
      </c>
      <c r="H46" s="117"/>
      <c r="I46" s="86">
        <v>15000</v>
      </c>
      <c r="J46" s="86">
        <v>0</v>
      </c>
      <c r="K46" s="118">
        <f t="shared" si="4"/>
        <v>15000</v>
      </c>
      <c r="L46" s="118"/>
    </row>
    <row r="47" spans="1:12" s="52" customFormat="1" ht="12">
      <c r="A47" s="85" t="s">
        <v>221</v>
      </c>
      <c r="B47" s="117" t="s">
        <v>158</v>
      </c>
      <c r="C47" s="117"/>
      <c r="D47" s="117"/>
      <c r="E47" s="121" t="s">
        <v>223</v>
      </c>
      <c r="F47" s="121"/>
      <c r="G47" s="117" t="s">
        <v>205</v>
      </c>
      <c r="H47" s="117"/>
      <c r="I47" s="86">
        <v>15000</v>
      </c>
      <c r="J47" s="86">
        <v>0</v>
      </c>
      <c r="K47" s="118">
        <f t="shared" ref="K47" si="5">SUM(I47:J47)</f>
        <v>15000</v>
      </c>
      <c r="L47" s="118"/>
    </row>
    <row r="48" spans="1:12" s="52" customFormat="1" ht="12">
      <c r="A48" s="89">
        <v>6</v>
      </c>
      <c r="B48" s="122" t="s">
        <v>137</v>
      </c>
      <c r="C48" s="122"/>
      <c r="D48" s="122"/>
      <c r="E48" s="123" t="s">
        <v>212</v>
      </c>
      <c r="F48" s="123"/>
      <c r="G48" s="122" t="s">
        <v>213</v>
      </c>
      <c r="H48" s="122"/>
      <c r="I48" s="90">
        <v>20000</v>
      </c>
      <c r="J48" s="90">
        <v>0</v>
      </c>
      <c r="K48" s="124">
        <f t="shared" ref="K48:K50" si="6">SUM(I48:J48)</f>
        <v>20000</v>
      </c>
      <c r="L48" s="124"/>
    </row>
    <row r="49" spans="1:12" s="52" customFormat="1" ht="12">
      <c r="A49" s="85" t="s">
        <v>164</v>
      </c>
      <c r="B49" s="117" t="s">
        <v>162</v>
      </c>
      <c r="C49" s="117"/>
      <c r="D49" s="117"/>
      <c r="E49" s="121" t="s">
        <v>214</v>
      </c>
      <c r="F49" s="121"/>
      <c r="G49" s="117" t="s">
        <v>215</v>
      </c>
      <c r="H49" s="117"/>
      <c r="I49" s="86">
        <v>10000</v>
      </c>
      <c r="J49" s="86">
        <v>0</v>
      </c>
      <c r="K49" s="118">
        <f t="shared" si="6"/>
        <v>10000</v>
      </c>
      <c r="L49" s="118"/>
    </row>
    <row r="50" spans="1:12" s="52" customFormat="1" ht="12">
      <c r="A50" s="85" t="s">
        <v>165</v>
      </c>
      <c r="B50" s="117" t="s">
        <v>163</v>
      </c>
      <c r="C50" s="117"/>
      <c r="D50" s="117"/>
      <c r="E50" s="121" t="s">
        <v>216</v>
      </c>
      <c r="F50" s="121"/>
      <c r="G50" s="117" t="s">
        <v>217</v>
      </c>
      <c r="H50" s="117"/>
      <c r="I50" s="86">
        <v>10000</v>
      </c>
      <c r="J50" s="86">
        <v>0</v>
      </c>
      <c r="K50" s="118">
        <f t="shared" si="6"/>
        <v>10000</v>
      </c>
      <c r="L50" s="118"/>
    </row>
    <row r="51" spans="1:12" s="52" customFormat="1" ht="12">
      <c r="A51" s="115" t="s">
        <v>35</v>
      </c>
      <c r="B51" s="115"/>
      <c r="C51" s="115"/>
      <c r="D51" s="115"/>
      <c r="E51" s="115"/>
      <c r="F51" s="115"/>
      <c r="G51" s="115"/>
      <c r="H51" s="115"/>
      <c r="I51" s="87">
        <f>SUM(I23+I26+I34+I43+I39+I48)</f>
        <v>335000</v>
      </c>
      <c r="J51" s="87">
        <f>SUM(J23+J26+J34+J43+J39+J48)</f>
        <v>85000</v>
      </c>
      <c r="K51" s="119">
        <f>SUM(K23+K26+K34+K43+K39+K48)</f>
        <v>420000</v>
      </c>
      <c r="L51" s="120"/>
    </row>
    <row r="52" spans="1:12">
      <c r="B52" s="116"/>
      <c r="C52" s="116"/>
      <c r="D52" s="116"/>
    </row>
    <row r="53" spans="1:12">
      <c r="A53" s="61" t="s">
        <v>36</v>
      </c>
    </row>
    <row r="54" spans="1:12">
      <c r="A54" s="92" t="s">
        <v>37</v>
      </c>
    </row>
    <row r="55" spans="1:12">
      <c r="A55" s="61"/>
    </row>
    <row r="56" spans="1:12" s="52" customFormat="1" ht="12">
      <c r="A56" s="53" t="s">
        <v>38</v>
      </c>
      <c r="C56" s="112">
        <f>K51</f>
        <v>420000</v>
      </c>
      <c r="D56" s="113"/>
    </row>
    <row r="57" spans="1:12" s="52" customFormat="1" ht="12">
      <c r="A57" s="53" t="s">
        <v>39</v>
      </c>
      <c r="C57" s="112">
        <f>I51</f>
        <v>335000</v>
      </c>
      <c r="D57" s="113"/>
    </row>
    <row r="58" spans="1:12" s="52" customFormat="1" ht="12">
      <c r="A58" s="53" t="s">
        <v>40</v>
      </c>
      <c r="C58" s="112">
        <f>J51</f>
        <v>85000</v>
      </c>
      <c r="D58" s="113"/>
    </row>
    <row r="59" spans="1:12" s="52" customFormat="1" ht="12">
      <c r="A59" s="54"/>
      <c r="C59" s="55"/>
    </row>
    <row r="60" spans="1:12" s="52" customFormat="1" ht="12">
      <c r="A60" s="51" t="s">
        <v>41</v>
      </c>
      <c r="C60" s="55"/>
      <c r="D60" s="84">
        <f>C57/C56</f>
        <v>0.79761904761904767</v>
      </c>
      <c r="F60" s="56"/>
    </row>
    <row r="61" spans="1:12" s="52" customFormat="1" ht="12">
      <c r="A61" s="51" t="s">
        <v>42</v>
      </c>
      <c r="C61" s="55"/>
      <c r="D61" s="84">
        <f>C58/C56</f>
        <v>0.20238095238095238</v>
      </c>
      <c r="F61" s="56"/>
    </row>
    <row r="62" spans="1:12">
      <c r="A62" s="137" t="s">
        <v>43</v>
      </c>
      <c r="B62" s="137"/>
      <c r="C62" s="137"/>
      <c r="D62" s="138" t="s">
        <v>88</v>
      </c>
      <c r="E62" s="47"/>
      <c r="F62" s="104"/>
      <c r="H62" s="47"/>
    </row>
    <row r="63" spans="1:12">
      <c r="A63" s="137"/>
      <c r="B63" s="137"/>
      <c r="C63" s="137"/>
      <c r="D63" s="138"/>
      <c r="E63" s="47"/>
      <c r="F63" s="104"/>
      <c r="G63" s="47"/>
      <c r="H63" s="47"/>
    </row>
    <row r="65" spans="1:12" ht="15.75">
      <c r="A65" s="61" t="s">
        <v>44</v>
      </c>
      <c r="B65" s="46"/>
      <c r="C65" s="46"/>
      <c r="D65" s="46"/>
      <c r="E65" s="46"/>
      <c r="F65" s="46"/>
      <c r="G65" s="46"/>
    </row>
    <row r="66" spans="1:12">
      <c r="A66" s="114" t="s">
        <v>45</v>
      </c>
      <c r="B66" s="114"/>
      <c r="C66" s="114"/>
      <c r="D66" s="114"/>
      <c r="E66" s="114"/>
      <c r="F66" s="114"/>
      <c r="G66" s="114"/>
      <c r="H66" s="114"/>
      <c r="I66" s="114"/>
      <c r="J66" s="114"/>
    </row>
    <row r="68" spans="1:12">
      <c r="A68" s="75" t="s">
        <v>46</v>
      </c>
      <c r="B68" s="130" t="s">
        <v>47</v>
      </c>
      <c r="C68" s="131"/>
      <c r="D68" s="130" t="s">
        <v>48</v>
      </c>
      <c r="E68" s="131"/>
      <c r="F68" s="130" t="s">
        <v>49</v>
      </c>
      <c r="G68" s="131"/>
      <c r="H68" s="130" t="s">
        <v>50</v>
      </c>
      <c r="I68" s="131"/>
      <c r="J68" s="132" t="s">
        <v>51</v>
      </c>
      <c r="K68" s="132" t="s">
        <v>52</v>
      </c>
      <c r="L68" s="132" t="s">
        <v>53</v>
      </c>
    </row>
    <row r="69" spans="1:12">
      <c r="A69" s="75"/>
      <c r="B69" s="75" t="s">
        <v>54</v>
      </c>
      <c r="C69" s="75" t="s">
        <v>55</v>
      </c>
      <c r="D69" s="75" t="s">
        <v>54</v>
      </c>
      <c r="E69" s="105" t="s">
        <v>55</v>
      </c>
      <c r="F69" s="105" t="s">
        <v>54</v>
      </c>
      <c r="G69" s="75" t="s">
        <v>55</v>
      </c>
      <c r="H69" s="75" t="s">
        <v>54</v>
      </c>
      <c r="I69" s="75" t="s">
        <v>55</v>
      </c>
      <c r="J69" s="132"/>
      <c r="K69" s="132"/>
      <c r="L69" s="132"/>
    </row>
    <row r="70" spans="1:12">
      <c r="A70" s="57" t="s">
        <v>56</v>
      </c>
      <c r="B70" s="58">
        <v>93000</v>
      </c>
      <c r="C70" s="58">
        <v>54000</v>
      </c>
      <c r="D70" s="58">
        <v>125000</v>
      </c>
      <c r="E70" s="58">
        <v>15500</v>
      </c>
      <c r="F70" s="58">
        <v>117000</v>
      </c>
      <c r="G70" s="58">
        <v>15500</v>
      </c>
      <c r="H70" s="58"/>
      <c r="I70" s="58">
        <v>0</v>
      </c>
      <c r="J70" s="71">
        <f t="shared" ref="J70:K72" si="7">B70+D70+F70</f>
        <v>335000</v>
      </c>
      <c r="K70" s="71">
        <f t="shared" si="7"/>
        <v>85000</v>
      </c>
      <c r="L70" s="72">
        <f>J70+K70</f>
        <v>420000</v>
      </c>
    </row>
    <row r="71" spans="1:12">
      <c r="A71" s="70" t="s">
        <v>57</v>
      </c>
      <c r="B71" s="65">
        <v>0</v>
      </c>
      <c r="C71" s="66">
        <v>0</v>
      </c>
      <c r="D71" s="66">
        <v>0</v>
      </c>
      <c r="E71" s="106">
        <v>0</v>
      </c>
      <c r="F71" s="67">
        <v>0</v>
      </c>
      <c r="G71" s="67">
        <v>0</v>
      </c>
      <c r="H71" s="67">
        <v>0</v>
      </c>
      <c r="I71" s="67">
        <v>0</v>
      </c>
      <c r="J71" s="71">
        <f t="shared" si="7"/>
        <v>0</v>
      </c>
      <c r="K71" s="71">
        <f t="shared" si="7"/>
        <v>0</v>
      </c>
      <c r="L71" s="72">
        <f>J71+K71</f>
        <v>0</v>
      </c>
    </row>
    <row r="72" spans="1:12">
      <c r="A72" s="70" t="s">
        <v>58</v>
      </c>
      <c r="B72" s="65">
        <v>0</v>
      </c>
      <c r="C72" s="66">
        <v>0</v>
      </c>
      <c r="D72" s="66">
        <v>0</v>
      </c>
      <c r="E72" s="106">
        <v>0</v>
      </c>
      <c r="F72" s="67">
        <v>0</v>
      </c>
      <c r="G72" s="67">
        <v>0</v>
      </c>
      <c r="H72" s="67">
        <v>0</v>
      </c>
      <c r="I72" s="67">
        <v>0</v>
      </c>
      <c r="J72" s="71">
        <f t="shared" si="7"/>
        <v>0</v>
      </c>
      <c r="K72" s="71">
        <f t="shared" si="7"/>
        <v>0</v>
      </c>
      <c r="L72" s="67">
        <f>J72+K72</f>
        <v>0</v>
      </c>
    </row>
    <row r="73" spans="1:12">
      <c r="A73" s="73" t="s">
        <v>59</v>
      </c>
      <c r="B73" s="68">
        <f t="shared" ref="B73:G73" si="8">SUM(B70:B72)</f>
        <v>93000</v>
      </c>
      <c r="C73" s="68">
        <f t="shared" si="8"/>
        <v>54000</v>
      </c>
      <c r="D73" s="68">
        <f t="shared" si="8"/>
        <v>125000</v>
      </c>
      <c r="E73" s="68">
        <f t="shared" si="8"/>
        <v>15500</v>
      </c>
      <c r="F73" s="69">
        <f t="shared" si="8"/>
        <v>117000</v>
      </c>
      <c r="G73" s="69">
        <f t="shared" si="8"/>
        <v>15500</v>
      </c>
      <c r="H73" s="69">
        <f t="shared" ref="H73" si="9">SUM(H70:H72)</f>
        <v>0</v>
      </c>
      <c r="I73" s="69">
        <v>0</v>
      </c>
      <c r="J73" s="68">
        <f>SUM(J70:J72)</f>
        <v>335000</v>
      </c>
      <c r="K73" s="68">
        <f>SUM(K70:K72)</f>
        <v>85000</v>
      </c>
      <c r="L73" s="69">
        <f>SUM(J73:K73)</f>
        <v>420000</v>
      </c>
    </row>
    <row r="74" spans="1:12">
      <c r="G74" s="76"/>
      <c r="H74" s="76"/>
      <c r="I74" s="76"/>
    </row>
    <row r="75" spans="1:12">
      <c r="A75" s="51" t="s">
        <v>60</v>
      </c>
      <c r="B75" s="52"/>
      <c r="C75" s="51"/>
      <c r="D75" s="51"/>
    </row>
    <row r="76" spans="1:12">
      <c r="A76" s="62" t="s">
        <v>61</v>
      </c>
      <c r="B76" s="136" t="s">
        <v>62</v>
      </c>
      <c r="C76" s="136"/>
      <c r="D76" s="136"/>
    </row>
    <row r="77" spans="1:12">
      <c r="A77" s="78" t="s">
        <v>56</v>
      </c>
      <c r="B77" s="139" t="s">
        <v>63</v>
      </c>
      <c r="C77" s="139"/>
      <c r="D77" s="139"/>
    </row>
    <row r="78" spans="1:12">
      <c r="A78" s="78" t="s">
        <v>57</v>
      </c>
      <c r="B78" s="135" t="s">
        <v>64</v>
      </c>
      <c r="C78" s="135"/>
      <c r="D78" s="135"/>
    </row>
    <row r="79" spans="1:12">
      <c r="A79" s="78" t="s">
        <v>58</v>
      </c>
      <c r="B79" s="135" t="s">
        <v>65</v>
      </c>
      <c r="C79" s="135"/>
      <c r="D79" s="135"/>
    </row>
  </sheetData>
  <dataConsolidate/>
  <mergeCells count="149">
    <mergeCell ref="E47:F47"/>
    <mergeCell ref="G47:H47"/>
    <mergeCell ref="K47:L47"/>
    <mergeCell ref="B33:D33"/>
    <mergeCell ref="E33:F33"/>
    <mergeCell ref="G33:H33"/>
    <mergeCell ref="K33:L33"/>
    <mergeCell ref="K39:L39"/>
    <mergeCell ref="B40:D40"/>
    <mergeCell ref="E40:F40"/>
    <mergeCell ref="G40:H40"/>
    <mergeCell ref="K40:L40"/>
    <mergeCell ref="B41:D41"/>
    <mergeCell ref="E41:F41"/>
    <mergeCell ref="G41:H41"/>
    <mergeCell ref="K41:L41"/>
    <mergeCell ref="B42:D42"/>
    <mergeCell ref="E42:F42"/>
    <mergeCell ref="G42:H42"/>
    <mergeCell ref="B35:D35"/>
    <mergeCell ref="K42:L42"/>
    <mergeCell ref="E50:F50"/>
    <mergeCell ref="G50:H50"/>
    <mergeCell ref="K50:L50"/>
    <mergeCell ref="B49:D49"/>
    <mergeCell ref="E49:F49"/>
    <mergeCell ref="G49:H49"/>
    <mergeCell ref="K49:L49"/>
    <mergeCell ref="B29:D29"/>
    <mergeCell ref="E29:F29"/>
    <mergeCell ref="G29:H29"/>
    <mergeCell ref="K29:L29"/>
    <mergeCell ref="B31:D31"/>
    <mergeCell ref="E31:F31"/>
    <mergeCell ref="G31:H31"/>
    <mergeCell ref="K31:L31"/>
    <mergeCell ref="B32:D32"/>
    <mergeCell ref="E32:F32"/>
    <mergeCell ref="G32:H32"/>
    <mergeCell ref="K32:L32"/>
    <mergeCell ref="B38:D38"/>
    <mergeCell ref="E38:F38"/>
    <mergeCell ref="G38:H38"/>
    <mergeCell ref="K38:L38"/>
    <mergeCell ref="B47:D47"/>
    <mergeCell ref="C15:L15"/>
    <mergeCell ref="A17:B17"/>
    <mergeCell ref="C17:L17"/>
    <mergeCell ref="B26:D26"/>
    <mergeCell ref="E26:F26"/>
    <mergeCell ref="G26:H26"/>
    <mergeCell ref="K26:L26"/>
    <mergeCell ref="K24:L24"/>
    <mergeCell ref="B25:D25"/>
    <mergeCell ref="E25:F25"/>
    <mergeCell ref="G25:H25"/>
    <mergeCell ref="K25:L25"/>
    <mergeCell ref="K22:L22"/>
    <mergeCell ref="A1:L1"/>
    <mergeCell ref="A3:L3"/>
    <mergeCell ref="A5:B5"/>
    <mergeCell ref="A9:B9"/>
    <mergeCell ref="A7:B7"/>
    <mergeCell ref="C7:D7"/>
    <mergeCell ref="C56:D56"/>
    <mergeCell ref="B22:D22"/>
    <mergeCell ref="E22:F22"/>
    <mergeCell ref="G22:H22"/>
    <mergeCell ref="B24:D24"/>
    <mergeCell ref="E24:F24"/>
    <mergeCell ref="G24:H24"/>
    <mergeCell ref="A20:L20"/>
    <mergeCell ref="B23:D23"/>
    <mergeCell ref="E23:F23"/>
    <mergeCell ref="G23:H23"/>
    <mergeCell ref="K23:L23"/>
    <mergeCell ref="A13:B13"/>
    <mergeCell ref="C13:L13"/>
    <mergeCell ref="A15:B15"/>
    <mergeCell ref="B39:D39"/>
    <mergeCell ref="E39:F39"/>
    <mergeCell ref="G39:H39"/>
    <mergeCell ref="B79:D79"/>
    <mergeCell ref="B76:D76"/>
    <mergeCell ref="A62:C63"/>
    <mergeCell ref="D62:D63"/>
    <mergeCell ref="B68:C68"/>
    <mergeCell ref="D68:E68"/>
    <mergeCell ref="B77:D77"/>
    <mergeCell ref="B78:D78"/>
    <mergeCell ref="F68:G68"/>
    <mergeCell ref="H68:I68"/>
    <mergeCell ref="J68:J69"/>
    <mergeCell ref="B27:D27"/>
    <mergeCell ref="E27:F27"/>
    <mergeCell ref="G27:H27"/>
    <mergeCell ref="K27:L27"/>
    <mergeCell ref="B43:D43"/>
    <mergeCell ref="E43:F43"/>
    <mergeCell ref="G43:H43"/>
    <mergeCell ref="K43:L43"/>
    <mergeCell ref="G34:H34"/>
    <mergeCell ref="K34:L34"/>
    <mergeCell ref="K28:L28"/>
    <mergeCell ref="K30:L30"/>
    <mergeCell ref="K68:K69"/>
    <mergeCell ref="L68:L69"/>
    <mergeCell ref="K36:L36"/>
    <mergeCell ref="B37:D37"/>
    <mergeCell ref="E37:F37"/>
    <mergeCell ref="G37:H37"/>
    <mergeCell ref="K37:L37"/>
    <mergeCell ref="B36:D36"/>
    <mergeCell ref="E36:F36"/>
    <mergeCell ref="G36:H36"/>
    <mergeCell ref="B28:D28"/>
    <mergeCell ref="E28:F28"/>
    <mergeCell ref="G28:H28"/>
    <mergeCell ref="B30:D30"/>
    <mergeCell ref="E30:F30"/>
    <mergeCell ref="G30:H30"/>
    <mergeCell ref="E35:F35"/>
    <mergeCell ref="G35:H35"/>
    <mergeCell ref="B34:D34"/>
    <mergeCell ref="E34:F34"/>
    <mergeCell ref="C58:D58"/>
    <mergeCell ref="A66:J66"/>
    <mergeCell ref="C57:D57"/>
    <mergeCell ref="A51:H51"/>
    <mergeCell ref="B52:D52"/>
    <mergeCell ref="B44:D44"/>
    <mergeCell ref="K35:L35"/>
    <mergeCell ref="K51:L51"/>
    <mergeCell ref="B46:D46"/>
    <mergeCell ref="E46:F46"/>
    <mergeCell ref="G46:H46"/>
    <mergeCell ref="K46:L46"/>
    <mergeCell ref="E44:F44"/>
    <mergeCell ref="G44:H44"/>
    <mergeCell ref="K44:L44"/>
    <mergeCell ref="B45:D45"/>
    <mergeCell ref="E45:F45"/>
    <mergeCell ref="G45:H45"/>
    <mergeCell ref="K45:L45"/>
    <mergeCell ref="B48:D48"/>
    <mergeCell ref="E48:F48"/>
    <mergeCell ref="G48:H48"/>
    <mergeCell ref="K48:L48"/>
    <mergeCell ref="B50:D50"/>
  </mergeCells>
  <dataValidations disablePrompts="1" count="2">
    <dataValidation type="list" allowBlank="1" showInputMessage="1" showErrorMessage="1" sqref="D62:D63" xr:uid="{D7C529DE-BFBD-4CD1-ADCD-6B9A0235E17C}">
      <formula1>"Yes,No"</formula1>
    </dataValidation>
    <dataValidation type="list" allowBlank="1" showInputMessage="1" showErrorMessage="1" sqref="C7" xr:uid="{9CBC05F3-797E-4C1E-A5C6-9BE26671F2B6}">
      <formula1>"Planning,Climate Action Plan"</formula1>
    </dataValidation>
  </dataValidations>
  <printOptions horizontalCentered="1"/>
  <pageMargins left="0.7" right="0.7" top="0.75" bottom="0.75" header="0.3" footer="0.3"/>
  <pageSetup scale="55" fitToHeight="0" orientation="portrait" r:id="rId1"/>
  <headerFooter differentFirst="1">
    <oddFooter>&amp;R&amp;"Frutiger LT Com 45 Light,Regular"&amp;9&amp;K1F497D&amp;P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C43"/>
  <sheetViews>
    <sheetView topLeftCell="A7" zoomScaleNormal="100" zoomScaleSheetLayoutView="115" zoomScalePageLayoutView="40" workbookViewId="0">
      <selection activeCell="G15" sqref="G15"/>
    </sheetView>
  </sheetViews>
  <sheetFormatPr defaultColWidth="9.140625" defaultRowHeight="14.25"/>
  <cols>
    <col min="1" max="1" width="10.85546875" style="44" customWidth="1"/>
    <col min="2" max="3" width="10.42578125" style="44" customWidth="1"/>
    <col min="4" max="4" width="13.7109375" style="44" customWidth="1"/>
    <col min="5" max="7" width="30.7109375" style="44" customWidth="1"/>
    <col min="8" max="9" width="13.7109375" style="44" customWidth="1"/>
    <col min="10" max="10" width="14.7109375" style="44" customWidth="1"/>
    <col min="11" max="13" width="13.7109375" style="44" customWidth="1"/>
    <col min="14" max="23" width="9.140625" style="44"/>
    <col min="24" max="24" width="6" style="44" customWidth="1"/>
    <col min="25" max="25" width="0.28515625" style="44" hidden="1" customWidth="1"/>
    <col min="26" max="26" width="9.140625" style="44" hidden="1" customWidth="1"/>
    <col min="27" max="27" width="5.140625" style="44" hidden="1" customWidth="1"/>
    <col min="28" max="28" width="3.85546875" style="44" hidden="1" customWidth="1"/>
    <col min="29" max="29" width="27.42578125" style="44" hidden="1" customWidth="1"/>
    <col min="30" max="16384" width="9.140625" style="44"/>
  </cols>
  <sheetData>
    <row r="1" spans="1:29" ht="21" customHeight="1">
      <c r="A1" s="156" t="s">
        <v>66</v>
      </c>
      <c r="B1" s="157"/>
      <c r="C1" s="157"/>
      <c r="D1" s="157"/>
      <c r="E1" s="157"/>
      <c r="F1" s="157"/>
      <c r="G1" s="157"/>
      <c r="H1" s="43"/>
    </row>
    <row r="2" spans="1:29" ht="7.5" customHeight="1"/>
    <row r="3" spans="1:29">
      <c r="A3" s="142" t="s">
        <v>1</v>
      </c>
      <c r="B3" s="142"/>
      <c r="C3" s="142"/>
      <c r="D3" s="142"/>
      <c r="E3" s="142"/>
      <c r="F3" s="142"/>
      <c r="G3" s="142"/>
      <c r="H3" s="142"/>
      <c r="I3" s="142"/>
      <c r="J3" s="142"/>
      <c r="K3" s="142"/>
      <c r="L3" s="142"/>
    </row>
    <row r="5" spans="1:29" s="52" customFormat="1" ht="15" customHeight="1">
      <c r="A5" s="143" t="s">
        <v>2</v>
      </c>
      <c r="B5" s="143"/>
      <c r="C5" s="88" t="s">
        <v>127</v>
      </c>
      <c r="D5" s="96"/>
      <c r="E5" s="96"/>
      <c r="F5" s="96"/>
      <c r="G5" s="96"/>
      <c r="Y5" s="55" t="s">
        <v>67</v>
      </c>
    </row>
    <row r="6" spans="1:29" s="52" customFormat="1" ht="7.5" customHeight="1">
      <c r="A6" s="77"/>
      <c r="B6" s="77"/>
      <c r="C6" s="51"/>
      <c r="D6" s="51"/>
      <c r="E6" s="51"/>
      <c r="F6" s="51"/>
      <c r="G6" s="51"/>
      <c r="Y6" s="55" t="s">
        <v>68</v>
      </c>
    </row>
    <row r="7" spans="1:29" s="52" customFormat="1" ht="15" customHeight="1">
      <c r="A7" s="143" t="s">
        <v>4</v>
      </c>
      <c r="B7" s="143"/>
      <c r="C7" s="144" t="s">
        <v>5</v>
      </c>
      <c r="D7" s="144"/>
      <c r="E7" s="93" t="s">
        <v>6</v>
      </c>
      <c r="F7" s="64"/>
      <c r="G7" s="64"/>
      <c r="H7" s="64"/>
      <c r="I7" s="64"/>
      <c r="J7" s="64"/>
      <c r="K7" s="64"/>
      <c r="L7" s="64"/>
    </row>
    <row r="8" spans="1:29" s="52" customFormat="1" ht="7.5" customHeight="1">
      <c r="A8" s="77"/>
      <c r="B8" s="77"/>
      <c r="C8" s="99"/>
      <c r="D8" s="63"/>
      <c r="F8" s="64"/>
      <c r="G8" s="64"/>
      <c r="H8" s="64"/>
      <c r="I8" s="64"/>
      <c r="J8" s="64"/>
      <c r="K8" s="64"/>
      <c r="L8" s="64"/>
    </row>
    <row r="9" spans="1:29" s="52" customFormat="1" ht="15" customHeight="1">
      <c r="A9" s="143" t="s">
        <v>7</v>
      </c>
      <c r="B9" s="143"/>
      <c r="C9" s="88" t="s">
        <v>128</v>
      </c>
      <c r="D9" s="97"/>
      <c r="E9" s="97"/>
      <c r="F9" s="97"/>
      <c r="G9" s="97"/>
      <c r="Y9" s="55" t="s">
        <v>69</v>
      </c>
    </row>
    <row r="10" spans="1:29" ht="15" customHeight="1">
      <c r="A10" s="48"/>
      <c r="B10" s="48"/>
      <c r="C10" s="76"/>
      <c r="D10" s="76"/>
      <c r="E10" s="76"/>
      <c r="F10" s="76"/>
      <c r="G10" s="76"/>
      <c r="AC10" s="45" t="s">
        <v>70</v>
      </c>
    </row>
    <row r="11" spans="1:29" ht="15.75">
      <c r="A11" s="61" t="s">
        <v>71</v>
      </c>
      <c r="B11" s="46"/>
      <c r="C11" s="46"/>
    </row>
    <row r="12" spans="1:29" ht="28.5" customHeight="1">
      <c r="A12" s="149" t="s">
        <v>72</v>
      </c>
      <c r="B12" s="149"/>
      <c r="C12" s="149"/>
      <c r="D12" s="149"/>
      <c r="E12" s="149"/>
      <c r="F12" s="149"/>
      <c r="G12" s="149"/>
      <c r="H12" s="50"/>
      <c r="I12" s="50"/>
      <c r="J12" s="50"/>
      <c r="K12" s="50"/>
    </row>
    <row r="13" spans="1:29" ht="7.5" customHeight="1"/>
    <row r="14" spans="1:29" s="52" customFormat="1" ht="12">
      <c r="A14" s="95" t="s">
        <v>14</v>
      </c>
      <c r="B14" s="145" t="s">
        <v>15</v>
      </c>
      <c r="C14" s="145"/>
      <c r="D14" s="145"/>
      <c r="E14" s="95" t="s">
        <v>73</v>
      </c>
      <c r="F14" s="95" t="s">
        <v>74</v>
      </c>
      <c r="G14" s="95" t="s">
        <v>75</v>
      </c>
    </row>
    <row r="15" spans="1:29">
      <c r="A15" s="109">
        <v>1</v>
      </c>
      <c r="B15" s="161" t="s">
        <v>131</v>
      </c>
      <c r="C15" s="161"/>
      <c r="D15" s="161"/>
      <c r="E15" s="110">
        <v>45931</v>
      </c>
      <c r="F15" s="110">
        <v>46813</v>
      </c>
      <c r="G15" s="111">
        <v>30</v>
      </c>
    </row>
    <row r="16" spans="1:29" ht="23.25" customHeight="1">
      <c r="A16" s="85" t="s">
        <v>21</v>
      </c>
      <c r="B16" s="147" t="s">
        <v>132</v>
      </c>
      <c r="C16" s="147"/>
      <c r="D16" s="147"/>
      <c r="E16" s="107">
        <v>1</v>
      </c>
      <c r="F16" s="108">
        <v>1</v>
      </c>
      <c r="G16" s="108">
        <v>1</v>
      </c>
    </row>
    <row r="17" spans="1:7">
      <c r="A17" s="85" t="s">
        <v>22</v>
      </c>
      <c r="B17" s="117" t="s">
        <v>138</v>
      </c>
      <c r="C17" s="117"/>
      <c r="D17" s="117"/>
      <c r="E17" s="91">
        <v>1</v>
      </c>
      <c r="F17" s="91">
        <v>30</v>
      </c>
      <c r="G17" s="91">
        <v>30</v>
      </c>
    </row>
    <row r="18" spans="1:7">
      <c r="A18" s="89">
        <v>2</v>
      </c>
      <c r="B18" s="122" t="s">
        <v>133</v>
      </c>
      <c r="C18" s="122"/>
      <c r="D18" s="122"/>
      <c r="E18" s="100">
        <v>2</v>
      </c>
      <c r="F18" s="100">
        <v>24</v>
      </c>
      <c r="G18" s="100">
        <v>23</v>
      </c>
    </row>
    <row r="19" spans="1:7">
      <c r="A19" s="85" t="s">
        <v>23</v>
      </c>
      <c r="B19" s="117" t="s">
        <v>139</v>
      </c>
      <c r="C19" s="117"/>
      <c r="D19" s="117"/>
      <c r="E19" s="91">
        <v>2</v>
      </c>
      <c r="F19" s="91">
        <v>2</v>
      </c>
      <c r="G19" s="91">
        <v>1</v>
      </c>
    </row>
    <row r="20" spans="1:7">
      <c r="A20" s="85" t="s">
        <v>24</v>
      </c>
      <c r="B20" s="117" t="s">
        <v>140</v>
      </c>
      <c r="C20" s="117"/>
      <c r="D20" s="117"/>
      <c r="E20" s="91">
        <v>3</v>
      </c>
      <c r="F20" s="91">
        <v>24</v>
      </c>
      <c r="G20" s="91">
        <v>22</v>
      </c>
    </row>
    <row r="21" spans="1:7" ht="30.75" customHeight="1">
      <c r="A21" s="85" t="s">
        <v>25</v>
      </c>
      <c r="B21" s="117" t="s">
        <v>141</v>
      </c>
      <c r="C21" s="117"/>
      <c r="D21" s="117"/>
      <c r="E21" s="91">
        <v>3</v>
      </c>
      <c r="F21" s="91">
        <v>9</v>
      </c>
      <c r="G21" s="91">
        <v>7</v>
      </c>
    </row>
    <row r="22" spans="1:7" ht="14.1" customHeight="1">
      <c r="A22" s="85" t="s">
        <v>145</v>
      </c>
      <c r="B22" s="125" t="s">
        <v>142</v>
      </c>
      <c r="C22" s="126"/>
      <c r="D22" s="127"/>
      <c r="E22" s="91">
        <v>3</v>
      </c>
      <c r="F22" s="91">
        <v>9</v>
      </c>
      <c r="G22" s="91">
        <v>7</v>
      </c>
    </row>
    <row r="23" spans="1:7" ht="14.1" customHeight="1">
      <c r="A23" s="85" t="s">
        <v>146</v>
      </c>
      <c r="B23" s="117" t="s">
        <v>143</v>
      </c>
      <c r="C23" s="117"/>
      <c r="D23" s="117"/>
      <c r="E23" s="91">
        <v>3</v>
      </c>
      <c r="F23" s="91">
        <v>4</v>
      </c>
      <c r="G23" s="91">
        <v>2</v>
      </c>
    </row>
    <row r="24" spans="1:7" ht="14.1" customHeight="1">
      <c r="A24" s="85" t="s">
        <v>147</v>
      </c>
      <c r="B24" s="117" t="s">
        <v>144</v>
      </c>
      <c r="C24" s="117"/>
      <c r="D24" s="117"/>
      <c r="E24" s="91">
        <v>10</v>
      </c>
      <c r="F24" s="91">
        <v>11</v>
      </c>
      <c r="G24" s="91">
        <v>2</v>
      </c>
    </row>
    <row r="25" spans="1:7" ht="14.1" customHeight="1">
      <c r="A25" s="85" t="s">
        <v>148</v>
      </c>
      <c r="B25" s="117" t="s">
        <v>149</v>
      </c>
      <c r="C25" s="117"/>
      <c r="D25" s="117"/>
      <c r="E25" s="91">
        <v>11</v>
      </c>
      <c r="F25" s="91">
        <v>24</v>
      </c>
      <c r="G25" s="91">
        <v>14</v>
      </c>
    </row>
    <row r="26" spans="1:7">
      <c r="A26" s="89">
        <v>3</v>
      </c>
      <c r="B26" s="122" t="s">
        <v>134</v>
      </c>
      <c r="C26" s="122"/>
      <c r="D26" s="122"/>
      <c r="E26" s="100">
        <v>2</v>
      </c>
      <c r="F26" s="100">
        <v>8</v>
      </c>
      <c r="G26" s="100">
        <v>7</v>
      </c>
    </row>
    <row r="27" spans="1:7">
      <c r="A27" s="85" t="s">
        <v>26</v>
      </c>
      <c r="B27" s="117" t="s">
        <v>150</v>
      </c>
      <c r="C27" s="117"/>
      <c r="D27" s="117"/>
      <c r="E27" s="91">
        <v>2</v>
      </c>
      <c r="F27" s="91">
        <v>8</v>
      </c>
      <c r="G27" s="91">
        <v>7</v>
      </c>
    </row>
    <row r="28" spans="1:7">
      <c r="A28" s="85" t="s">
        <v>27</v>
      </c>
      <c r="B28" s="117" t="s">
        <v>151</v>
      </c>
      <c r="C28" s="117"/>
      <c r="D28" s="117"/>
      <c r="E28" s="44">
        <v>2</v>
      </c>
      <c r="F28" s="91">
        <v>8</v>
      </c>
      <c r="G28" s="91">
        <v>7</v>
      </c>
    </row>
    <row r="29" spans="1:7">
      <c r="A29" s="85" t="s">
        <v>28</v>
      </c>
      <c r="B29" s="117" t="s">
        <v>152</v>
      </c>
      <c r="C29" s="117"/>
      <c r="D29" s="117"/>
      <c r="E29" s="91">
        <v>2</v>
      </c>
      <c r="F29" s="91">
        <v>8</v>
      </c>
      <c r="G29" s="91">
        <v>7</v>
      </c>
    </row>
    <row r="30" spans="1:7" ht="14.1" customHeight="1">
      <c r="A30" s="85" t="s">
        <v>153</v>
      </c>
      <c r="B30" s="117" t="s">
        <v>154</v>
      </c>
      <c r="C30" s="117"/>
      <c r="D30" s="117"/>
      <c r="E30" s="91">
        <v>2</v>
      </c>
      <c r="F30" s="91">
        <v>8</v>
      </c>
      <c r="G30" s="91">
        <v>7</v>
      </c>
    </row>
    <row r="31" spans="1:7">
      <c r="A31" s="89">
        <v>4</v>
      </c>
      <c r="B31" s="122" t="s">
        <v>136</v>
      </c>
      <c r="C31" s="122"/>
      <c r="D31" s="122"/>
      <c r="E31" s="100">
        <v>9</v>
      </c>
      <c r="F31" s="100">
        <v>13</v>
      </c>
      <c r="G31" s="100">
        <v>5</v>
      </c>
    </row>
    <row r="32" spans="1:7">
      <c r="A32" s="85" t="s">
        <v>29</v>
      </c>
      <c r="B32" s="117" t="s">
        <v>159</v>
      </c>
      <c r="C32" s="117"/>
      <c r="D32" s="117"/>
      <c r="E32" s="91">
        <v>9</v>
      </c>
      <c r="F32" s="91">
        <v>13</v>
      </c>
      <c r="G32" s="91">
        <v>5</v>
      </c>
    </row>
    <row r="33" spans="1:7" ht="14.25" customHeight="1">
      <c r="A33" s="85" t="s">
        <v>30</v>
      </c>
      <c r="B33" s="117" t="s">
        <v>160</v>
      </c>
      <c r="C33" s="117"/>
      <c r="D33" s="117"/>
      <c r="E33" s="91">
        <v>9</v>
      </c>
      <c r="F33" s="91">
        <v>13</v>
      </c>
      <c r="G33" s="91">
        <v>5</v>
      </c>
    </row>
    <row r="34" spans="1:7">
      <c r="A34" s="85" t="s">
        <v>31</v>
      </c>
      <c r="B34" s="117" t="s">
        <v>220</v>
      </c>
      <c r="C34" s="117"/>
      <c r="D34" s="117"/>
      <c r="E34" s="91">
        <v>9</v>
      </c>
      <c r="F34" s="91">
        <v>13</v>
      </c>
      <c r="G34" s="91">
        <v>5</v>
      </c>
    </row>
    <row r="35" spans="1:7">
      <c r="A35" s="89">
        <v>5</v>
      </c>
      <c r="B35" s="122" t="s">
        <v>135</v>
      </c>
      <c r="C35" s="122"/>
      <c r="D35" s="122"/>
      <c r="E35" s="100">
        <v>9</v>
      </c>
      <c r="F35" s="100">
        <v>25</v>
      </c>
      <c r="G35" s="100">
        <v>18</v>
      </c>
    </row>
    <row r="36" spans="1:7">
      <c r="A36" s="85" t="s">
        <v>32</v>
      </c>
      <c r="B36" s="117" t="s">
        <v>155</v>
      </c>
      <c r="C36" s="117"/>
      <c r="D36" s="117"/>
      <c r="E36" s="91">
        <v>9</v>
      </c>
      <c r="F36" s="91">
        <v>9</v>
      </c>
      <c r="G36" s="91">
        <v>1</v>
      </c>
    </row>
    <row r="37" spans="1:7">
      <c r="A37" s="85" t="s">
        <v>33</v>
      </c>
      <c r="B37" s="117" t="s">
        <v>156</v>
      </c>
      <c r="C37" s="117"/>
      <c r="D37" s="117"/>
      <c r="E37" s="91">
        <v>9</v>
      </c>
      <c r="F37" s="91">
        <v>17</v>
      </c>
      <c r="G37" s="91">
        <v>9</v>
      </c>
    </row>
    <row r="38" spans="1:7">
      <c r="A38" s="85" t="s">
        <v>34</v>
      </c>
      <c r="B38" s="117" t="s">
        <v>157</v>
      </c>
      <c r="C38" s="117"/>
      <c r="D38" s="117"/>
      <c r="E38" s="91">
        <v>17</v>
      </c>
      <c r="F38" s="91">
        <v>18</v>
      </c>
      <c r="G38" s="91">
        <v>2</v>
      </c>
    </row>
    <row r="39" spans="1:7" ht="14.1" customHeight="1">
      <c r="A39" s="85" t="s">
        <v>221</v>
      </c>
      <c r="B39" s="117" t="s">
        <v>158</v>
      </c>
      <c r="C39" s="117"/>
      <c r="D39" s="117"/>
      <c r="E39" s="91">
        <v>19</v>
      </c>
      <c r="F39" s="91">
        <v>24</v>
      </c>
      <c r="G39" s="91">
        <v>6</v>
      </c>
    </row>
    <row r="40" spans="1:7" ht="14.1" customHeight="1">
      <c r="A40" s="89">
        <v>6</v>
      </c>
      <c r="B40" s="122" t="s">
        <v>137</v>
      </c>
      <c r="C40" s="122"/>
      <c r="D40" s="122"/>
      <c r="E40" s="100">
        <v>25</v>
      </c>
      <c r="F40" s="100">
        <v>30</v>
      </c>
      <c r="G40" s="100">
        <v>6</v>
      </c>
    </row>
    <row r="41" spans="1:7" ht="14.1" customHeight="1">
      <c r="A41" s="85" t="s">
        <v>164</v>
      </c>
      <c r="B41" s="117" t="s">
        <v>162</v>
      </c>
      <c r="C41" s="117"/>
      <c r="D41" s="117"/>
      <c r="E41" s="91">
        <v>25</v>
      </c>
      <c r="F41" s="91">
        <v>26</v>
      </c>
      <c r="G41" s="91">
        <v>2</v>
      </c>
    </row>
    <row r="42" spans="1:7" ht="14.25" customHeight="1">
      <c r="A42" s="85" t="s">
        <v>165</v>
      </c>
      <c r="B42" s="117" t="s">
        <v>163</v>
      </c>
      <c r="C42" s="117"/>
      <c r="D42" s="117"/>
      <c r="E42" s="91">
        <v>26</v>
      </c>
      <c r="F42" s="91">
        <v>30</v>
      </c>
      <c r="G42" s="91">
        <v>5</v>
      </c>
    </row>
    <row r="43" spans="1:7">
      <c r="A43" s="158" t="s">
        <v>76</v>
      </c>
      <c r="B43" s="159"/>
      <c r="C43" s="159"/>
      <c r="D43" s="159"/>
      <c r="E43" s="159"/>
      <c r="F43" s="160"/>
      <c r="G43" s="98">
        <v>30</v>
      </c>
    </row>
  </sheetData>
  <dataConsolidate/>
  <mergeCells count="37">
    <mergeCell ref="A43:F43"/>
    <mergeCell ref="C7:D7"/>
    <mergeCell ref="B15:D15"/>
    <mergeCell ref="B16:D16"/>
    <mergeCell ref="B14:D14"/>
    <mergeCell ref="A12:G12"/>
    <mergeCell ref="B17:D17"/>
    <mergeCell ref="B18:D18"/>
    <mergeCell ref="B19:D19"/>
    <mergeCell ref="B20:D20"/>
    <mergeCell ref="B21:D21"/>
    <mergeCell ref="B26:D26"/>
    <mergeCell ref="B27:D27"/>
    <mergeCell ref="B28:D28"/>
    <mergeCell ref="B29:D29"/>
    <mergeCell ref="B35:D35"/>
    <mergeCell ref="A1:G1"/>
    <mergeCell ref="A3:L3"/>
    <mergeCell ref="A5:B5"/>
    <mergeCell ref="A7:B7"/>
    <mergeCell ref="A9:B9"/>
    <mergeCell ref="B22:D22"/>
    <mergeCell ref="B23:D23"/>
    <mergeCell ref="B24:D24"/>
    <mergeCell ref="B25:D25"/>
    <mergeCell ref="B30:D30"/>
    <mergeCell ref="B40:D40"/>
    <mergeCell ref="B41:D41"/>
    <mergeCell ref="B42:D42"/>
    <mergeCell ref="B31:D31"/>
    <mergeCell ref="B32:D32"/>
    <mergeCell ref="B33:D33"/>
    <mergeCell ref="B34:D34"/>
    <mergeCell ref="B36:D36"/>
    <mergeCell ref="B37:D37"/>
    <mergeCell ref="B38:D38"/>
    <mergeCell ref="B39:D39"/>
  </mergeCells>
  <dataValidations count="1">
    <dataValidation type="list" allowBlank="1" showInputMessage="1" showErrorMessage="1" sqref="C7" xr:uid="{E5D1BD76-8DB3-4DE7-828A-05C80D1B0D2B}">
      <formula1>"Planning,Climate Action Plan"</formula1>
    </dataValidation>
  </dataValidations>
  <printOptions horizontalCentered="1"/>
  <pageMargins left="0.7" right="0.7" top="0.75" bottom="0.75" header="0.3" footer="0.3"/>
  <pageSetup scale="65" fitToHeight="0" orientation="portrait" r:id="rId1"/>
  <headerFooter differentFirst="1">
    <oddFooter>&amp;R&amp;"Frutiger LT Com 45 Light,Regular"&amp;9&amp;K1F497D&amp;P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95" t="s">
        <v>77</v>
      </c>
      <c r="B1" s="196"/>
      <c r="C1" s="196"/>
      <c r="D1" s="196"/>
      <c r="E1" s="196"/>
      <c r="F1" s="196"/>
      <c r="G1" s="196"/>
      <c r="H1" s="196"/>
      <c r="I1" s="196"/>
      <c r="J1" s="196"/>
      <c r="K1" s="196"/>
    </row>
    <row r="2" spans="1:28" ht="7.5" customHeight="1"/>
    <row r="3" spans="1:28">
      <c r="A3" s="162" t="s">
        <v>78</v>
      </c>
      <c r="B3" s="162"/>
      <c r="C3" s="166"/>
      <c r="D3" s="166"/>
      <c r="E3" s="166"/>
      <c r="F3" s="166"/>
      <c r="G3" s="166"/>
      <c r="H3" s="166"/>
      <c r="I3" s="166"/>
      <c r="J3" s="166"/>
      <c r="K3" s="166"/>
      <c r="AB3" s="16" t="s">
        <v>79</v>
      </c>
    </row>
    <row r="4" spans="1:28" ht="16.5" customHeight="1">
      <c r="A4" s="165" t="s">
        <v>80</v>
      </c>
      <c r="B4" s="165"/>
      <c r="C4" s="165"/>
      <c r="D4" s="165"/>
      <c r="E4" s="165"/>
      <c r="F4" s="165"/>
      <c r="G4" s="168"/>
      <c r="H4" s="169"/>
      <c r="J4" s="39"/>
      <c r="AB4" s="16" t="s">
        <v>81</v>
      </c>
    </row>
    <row r="5" spans="1:28">
      <c r="A5" s="162" t="s">
        <v>82</v>
      </c>
      <c r="B5" s="162"/>
      <c r="C5" s="42"/>
      <c r="D5" s="42"/>
      <c r="E5" s="42"/>
      <c r="F5" s="42"/>
      <c r="G5" s="42"/>
      <c r="H5" s="42"/>
      <c r="I5" s="42"/>
      <c r="J5" s="42"/>
      <c r="K5" s="42"/>
      <c r="AB5" s="16" t="s">
        <v>69</v>
      </c>
    </row>
    <row r="6" spans="1:28">
      <c r="AB6" s="16" t="s">
        <v>83</v>
      </c>
    </row>
    <row r="7" spans="1:28" ht="15.75">
      <c r="A7" s="11" t="s">
        <v>8</v>
      </c>
      <c r="B7" s="11"/>
      <c r="C7" s="11"/>
      <c r="AB7" s="16" t="s">
        <v>68</v>
      </c>
    </row>
    <row r="8" spans="1:28">
      <c r="A8" s="163" t="s">
        <v>7</v>
      </c>
      <c r="B8" s="163"/>
      <c r="C8" s="167" t="s">
        <v>3</v>
      </c>
      <c r="D8" s="167"/>
      <c r="E8" s="167"/>
      <c r="F8" s="167"/>
      <c r="G8" s="167"/>
      <c r="H8" s="167"/>
      <c r="I8" s="167"/>
      <c r="J8" s="167"/>
      <c r="K8" s="167"/>
      <c r="AB8" s="16" t="s">
        <v>84</v>
      </c>
    </row>
    <row r="9" spans="1:28">
      <c r="AB9" s="16"/>
    </row>
    <row r="10" spans="1:28" ht="44.25" customHeight="1">
      <c r="A10" s="164" t="s">
        <v>85</v>
      </c>
      <c r="B10" s="164"/>
      <c r="C10" s="167" t="s">
        <v>3</v>
      </c>
      <c r="D10" s="167"/>
      <c r="E10" s="167"/>
      <c r="F10" s="167"/>
      <c r="G10" s="167"/>
      <c r="H10" s="167"/>
      <c r="I10" s="167"/>
      <c r="J10" s="167"/>
      <c r="K10" s="167"/>
      <c r="AB10" s="16"/>
    </row>
    <row r="11" spans="1:28">
      <c r="A11" s="12"/>
      <c r="B11" s="12"/>
      <c r="C11" s="12"/>
      <c r="AB11" s="16" t="s">
        <v>86</v>
      </c>
    </row>
    <row r="12" spans="1:28" ht="47.25" customHeight="1">
      <c r="A12" s="163" t="s">
        <v>87</v>
      </c>
      <c r="B12" s="163"/>
      <c r="C12" s="167" t="s">
        <v>3</v>
      </c>
      <c r="D12" s="167"/>
      <c r="E12" s="167"/>
      <c r="F12" s="167"/>
      <c r="G12" s="167"/>
      <c r="H12" s="167"/>
      <c r="I12" s="167"/>
      <c r="J12" s="167"/>
      <c r="K12" s="167"/>
      <c r="AB12" s="16" t="s">
        <v>88</v>
      </c>
    </row>
    <row r="14" spans="1:28" ht="15.75">
      <c r="A14" s="11" t="s">
        <v>89</v>
      </c>
      <c r="B14" s="11"/>
      <c r="C14" s="11"/>
    </row>
    <row r="15" spans="1:28" ht="66" customHeight="1">
      <c r="A15" s="204" t="s">
        <v>90</v>
      </c>
      <c r="B15" s="204"/>
      <c r="C15" s="204"/>
      <c r="D15" s="204"/>
      <c r="E15" s="204"/>
      <c r="F15" s="204"/>
      <c r="G15" s="204"/>
      <c r="H15" s="204"/>
      <c r="I15" s="204"/>
      <c r="J15" s="204"/>
    </row>
    <row r="16" spans="1:28" ht="6.75" customHeight="1" thickBot="1"/>
    <row r="17" spans="1:11" ht="30.75" customHeight="1" thickBot="1">
      <c r="A17" s="80" t="s">
        <v>14</v>
      </c>
      <c r="B17" s="182" t="s">
        <v>15</v>
      </c>
      <c r="C17" s="184"/>
      <c r="D17" s="183"/>
      <c r="E17" s="182" t="s">
        <v>17</v>
      </c>
      <c r="F17" s="183"/>
      <c r="G17" s="21" t="s">
        <v>73</v>
      </c>
      <c r="H17" s="21" t="s">
        <v>91</v>
      </c>
      <c r="I17" s="182" t="s">
        <v>20</v>
      </c>
      <c r="J17" s="183"/>
      <c r="K17" s="80" t="s">
        <v>92</v>
      </c>
    </row>
    <row r="18" spans="1:11" ht="76.5" customHeight="1" thickBot="1">
      <c r="A18" s="217" t="s">
        <v>93</v>
      </c>
      <c r="B18" s="219" t="s">
        <v>94</v>
      </c>
      <c r="C18" s="220"/>
      <c r="D18" s="221"/>
      <c r="E18" s="219" t="s">
        <v>95</v>
      </c>
      <c r="F18" s="221"/>
      <c r="G18" s="217" t="s">
        <v>96</v>
      </c>
      <c r="H18" s="217" t="s">
        <v>97</v>
      </c>
      <c r="I18" s="225" t="s">
        <v>98</v>
      </c>
      <c r="J18" s="226"/>
      <c r="K18" s="37" t="s">
        <v>99</v>
      </c>
    </row>
    <row r="19" spans="1:11" ht="21" customHeight="1" thickBot="1">
      <c r="A19" s="218"/>
      <c r="B19" s="222"/>
      <c r="C19" s="223"/>
      <c r="D19" s="224"/>
      <c r="E19" s="222"/>
      <c r="F19" s="224"/>
      <c r="G19" s="218"/>
      <c r="H19" s="218"/>
      <c r="I19" s="227"/>
      <c r="J19" s="228"/>
      <c r="K19" s="38">
        <v>0.15</v>
      </c>
    </row>
    <row r="20" spans="1:11" ht="51" customHeight="1">
      <c r="A20" s="13">
        <v>1</v>
      </c>
      <c r="B20" s="185" t="s">
        <v>100</v>
      </c>
      <c r="C20" s="186"/>
      <c r="D20" s="187"/>
      <c r="E20" s="188" t="s">
        <v>101</v>
      </c>
      <c r="F20" s="189"/>
      <c r="G20" s="8"/>
      <c r="H20" s="18"/>
      <c r="I20" s="203">
        <v>5000</v>
      </c>
      <c r="J20" s="203"/>
      <c r="K20" s="36">
        <f t="shared" ref="K20:K25" si="0">I20+(I20*$K$19)</f>
        <v>5750</v>
      </c>
    </row>
    <row r="21" spans="1:11" ht="51" customHeight="1">
      <c r="A21" s="14">
        <v>2</v>
      </c>
      <c r="B21" s="174"/>
      <c r="C21" s="175"/>
      <c r="D21" s="176"/>
      <c r="E21" s="180"/>
      <c r="F21" s="181"/>
      <c r="G21" s="9"/>
      <c r="H21" s="19"/>
      <c r="I21" s="202">
        <v>0</v>
      </c>
      <c r="J21" s="202"/>
      <c r="K21" s="35">
        <f t="shared" si="0"/>
        <v>0</v>
      </c>
    </row>
    <row r="22" spans="1:11" ht="51" customHeight="1">
      <c r="A22" s="15" t="s">
        <v>102</v>
      </c>
      <c r="B22" s="171"/>
      <c r="C22" s="172"/>
      <c r="D22" s="173"/>
      <c r="E22" s="178"/>
      <c r="F22" s="179"/>
      <c r="G22" s="10"/>
      <c r="H22" s="20"/>
      <c r="I22" s="201">
        <v>0</v>
      </c>
      <c r="J22" s="201"/>
      <c r="K22" s="36">
        <f t="shared" si="0"/>
        <v>0</v>
      </c>
    </row>
    <row r="23" spans="1:11" ht="51" customHeight="1">
      <c r="A23" s="14" t="s">
        <v>103</v>
      </c>
      <c r="B23" s="174"/>
      <c r="C23" s="175"/>
      <c r="D23" s="176"/>
      <c r="E23" s="180"/>
      <c r="F23" s="181"/>
      <c r="G23" s="9"/>
      <c r="H23" s="19"/>
      <c r="I23" s="202">
        <v>0</v>
      </c>
      <c r="J23" s="202"/>
      <c r="K23" s="35">
        <f t="shared" si="0"/>
        <v>0</v>
      </c>
    </row>
    <row r="24" spans="1:11" ht="51" customHeight="1">
      <c r="A24" s="15">
        <v>3</v>
      </c>
      <c r="B24" s="171"/>
      <c r="C24" s="172"/>
      <c r="D24" s="173"/>
      <c r="E24" s="178"/>
      <c r="F24" s="179"/>
      <c r="G24" s="10"/>
      <c r="H24" s="20"/>
      <c r="I24" s="201">
        <v>0</v>
      </c>
      <c r="J24" s="201"/>
      <c r="K24" s="36">
        <f t="shared" si="0"/>
        <v>0</v>
      </c>
    </row>
    <row r="25" spans="1:11" ht="51" customHeight="1">
      <c r="A25" s="14"/>
      <c r="B25" s="174"/>
      <c r="C25" s="175"/>
      <c r="D25" s="176"/>
      <c r="E25" s="180"/>
      <c r="F25" s="181"/>
      <c r="G25" s="9"/>
      <c r="H25" s="19"/>
      <c r="I25" s="202">
        <v>0</v>
      </c>
      <c r="J25" s="202"/>
      <c r="K25" s="35">
        <f t="shared" si="0"/>
        <v>0</v>
      </c>
    </row>
    <row r="26" spans="1:11" ht="15.75" thickBot="1">
      <c r="B26" s="177"/>
      <c r="C26" s="177"/>
      <c r="D26" s="177"/>
    </row>
    <row r="27" spans="1:11" ht="15" customHeight="1" thickBot="1">
      <c r="A27" s="229" t="s">
        <v>104</v>
      </c>
      <c r="B27" s="230"/>
      <c r="C27" s="230"/>
      <c r="D27" s="230"/>
      <c r="E27" s="230"/>
      <c r="F27" s="230"/>
      <c r="G27" s="230"/>
      <c r="H27" s="230"/>
      <c r="I27" s="231"/>
      <c r="J27" s="34">
        <f>SUM(I20:I26)</f>
        <v>5000</v>
      </c>
      <c r="K27" s="34">
        <f>SUM(K20:K26)</f>
        <v>5750</v>
      </c>
    </row>
    <row r="28" spans="1:11">
      <c r="B28" s="170"/>
      <c r="C28" s="170"/>
      <c r="D28" s="170"/>
    </row>
    <row r="29" spans="1:11" ht="15.75">
      <c r="B29" s="33" t="s">
        <v>105</v>
      </c>
      <c r="C29" s="11"/>
      <c r="D29" s="79"/>
    </row>
    <row r="30" spans="1:11" ht="25.5" customHeight="1">
      <c r="B30" s="216" t="s">
        <v>106</v>
      </c>
      <c r="C30" s="216"/>
      <c r="D30" s="216"/>
      <c r="E30" s="216"/>
      <c r="F30" s="216"/>
      <c r="G30" s="216"/>
      <c r="H30" s="216"/>
      <c r="I30" s="216"/>
      <c r="J30" s="216"/>
    </row>
    <row r="31" spans="1:11" ht="47.25" customHeight="1">
      <c r="B31" s="213"/>
      <c r="C31" s="214"/>
      <c r="D31" s="214"/>
      <c r="E31" s="214"/>
      <c r="F31" s="214"/>
      <c r="G31" s="214"/>
      <c r="H31" s="214"/>
      <c r="I31" s="214"/>
      <c r="J31" s="215"/>
    </row>
    <row r="32" spans="1:11">
      <c r="B32" s="170"/>
      <c r="C32" s="170"/>
      <c r="D32" s="170"/>
    </row>
    <row r="33" spans="1:10" ht="15.75">
      <c r="A33" s="11" t="s">
        <v>36</v>
      </c>
    </row>
    <row r="34" spans="1:10">
      <c r="B34" s="3" t="s">
        <v>107</v>
      </c>
      <c r="C34" s="3"/>
      <c r="D34" s="4"/>
      <c r="E34" s="6"/>
      <c r="F34" s="6"/>
      <c r="G34" s="190">
        <f>J27</f>
        <v>5000</v>
      </c>
      <c r="H34" s="191"/>
    </row>
    <row r="35" spans="1:10">
      <c r="B35" s="192" t="s">
        <v>108</v>
      </c>
      <c r="C35" s="192"/>
      <c r="D35" s="192"/>
      <c r="E35" s="192"/>
      <c r="F35" s="81"/>
      <c r="G35" s="193" t="s">
        <v>109</v>
      </c>
      <c r="H35" s="191"/>
    </row>
    <row r="36" spans="1:10">
      <c r="B36" s="194" t="s">
        <v>110</v>
      </c>
      <c r="C36" s="194"/>
      <c r="D36" s="194"/>
      <c r="E36" s="194"/>
      <c r="F36" s="82"/>
      <c r="G36" s="193" t="s">
        <v>111</v>
      </c>
      <c r="H36" s="191"/>
    </row>
    <row r="37" spans="1:10">
      <c r="B37" s="2"/>
      <c r="C37" s="2"/>
      <c r="D37" s="1"/>
      <c r="E37" s="1"/>
      <c r="F37" s="1"/>
      <c r="G37" s="1"/>
      <c r="H37" s="1"/>
    </row>
    <row r="38" spans="1:10">
      <c r="B38" s="2" t="s">
        <v>112</v>
      </c>
      <c r="C38" s="2"/>
      <c r="D38" s="1"/>
      <c r="E38" s="1"/>
      <c r="F38" s="1"/>
      <c r="G38" s="207" t="e">
        <f>G35/G34</f>
        <v>#VALUE!</v>
      </c>
      <c r="H38" s="208"/>
    </row>
    <row r="39" spans="1:10">
      <c r="B39" s="2" t="s">
        <v>113</v>
      </c>
      <c r="C39" s="2"/>
      <c r="D39" s="1"/>
      <c r="E39" s="1"/>
      <c r="F39" s="1"/>
      <c r="G39" s="207" t="e">
        <f>1-G38</f>
        <v>#VALUE!</v>
      </c>
      <c r="H39" s="208"/>
    </row>
    <row r="40" spans="1:10">
      <c r="B40" s="2"/>
      <c r="C40" s="2"/>
      <c r="D40" s="1"/>
      <c r="E40" s="1"/>
      <c r="F40" s="1"/>
      <c r="G40" s="7"/>
      <c r="H40" s="7"/>
    </row>
    <row r="41" spans="1:10" ht="30.75" customHeight="1">
      <c r="B41" s="211" t="s">
        <v>114</v>
      </c>
      <c r="C41" s="211"/>
      <c r="D41" s="211"/>
      <c r="E41" s="211"/>
      <c r="F41" s="212"/>
      <c r="G41" s="168"/>
      <c r="H41" s="169"/>
    </row>
    <row r="43" spans="1:10" ht="15.75">
      <c r="A43" s="11" t="s">
        <v>115</v>
      </c>
    </row>
    <row r="44" spans="1:10" ht="14.45" customHeight="1">
      <c r="A44" s="204" t="s">
        <v>116</v>
      </c>
      <c r="B44" s="204"/>
      <c r="C44" s="204"/>
      <c r="D44" s="204"/>
      <c r="E44" s="204"/>
      <c r="F44" s="204"/>
      <c r="G44" s="204"/>
      <c r="H44" s="204"/>
      <c r="I44" s="204"/>
    </row>
    <row r="45" spans="1:10" ht="15.75" thickBot="1"/>
    <row r="46" spans="1:10" ht="26.25" customHeight="1" thickBot="1">
      <c r="A46" s="197" t="s">
        <v>46</v>
      </c>
      <c r="B46" s="198"/>
      <c r="C46" s="205" t="s">
        <v>117</v>
      </c>
      <c r="D46" s="206"/>
      <c r="E46" s="205" t="s">
        <v>118</v>
      </c>
      <c r="F46" s="206"/>
      <c r="G46" s="205" t="s">
        <v>119</v>
      </c>
      <c r="H46" s="206"/>
      <c r="I46" s="205" t="s">
        <v>120</v>
      </c>
      <c r="J46" s="206"/>
    </row>
    <row r="47" spans="1:10" ht="15.75" thickBot="1">
      <c r="A47" s="199"/>
      <c r="B47" s="200"/>
      <c r="C47" s="17" t="s">
        <v>54</v>
      </c>
      <c r="D47" s="5" t="s">
        <v>55</v>
      </c>
      <c r="E47" s="17" t="s">
        <v>54</v>
      </c>
      <c r="F47" s="5" t="s">
        <v>55</v>
      </c>
      <c r="G47" s="17" t="s">
        <v>54</v>
      </c>
      <c r="H47" s="5" t="s">
        <v>55</v>
      </c>
      <c r="I47" s="17" t="s">
        <v>54</v>
      </c>
      <c r="J47" s="5" t="s">
        <v>55</v>
      </c>
    </row>
    <row r="48" spans="1:10">
      <c r="A48" s="232" t="s">
        <v>121</v>
      </c>
      <c r="B48" s="233"/>
      <c r="C48" s="23"/>
      <c r="D48" s="24"/>
      <c r="E48" s="30"/>
      <c r="F48" s="24"/>
      <c r="G48" s="30"/>
      <c r="H48" s="24"/>
      <c r="I48" s="30"/>
      <c r="J48" s="24"/>
    </row>
    <row r="49" spans="1:11">
      <c r="A49" s="234" t="s">
        <v>122</v>
      </c>
      <c r="B49" s="235"/>
      <c r="C49" s="25"/>
      <c r="D49" s="26"/>
      <c r="E49" s="31"/>
      <c r="F49" s="26"/>
      <c r="G49" s="31"/>
      <c r="H49" s="26"/>
      <c r="I49" s="31"/>
      <c r="J49" s="26"/>
    </row>
    <row r="50" spans="1:11" ht="15" customHeight="1" thickBot="1">
      <c r="A50" s="236" t="s">
        <v>123</v>
      </c>
      <c r="B50" s="237"/>
      <c r="C50" s="27"/>
      <c r="D50" s="28"/>
      <c r="E50" s="32"/>
      <c r="F50" s="28"/>
      <c r="G50" s="32"/>
      <c r="H50" s="28"/>
      <c r="I50" s="32"/>
      <c r="J50" s="28"/>
    </row>
    <row r="51" spans="1:11" ht="16.5" thickTop="1" thickBot="1">
      <c r="A51" s="209" t="s">
        <v>59</v>
      </c>
      <c r="B51" s="210"/>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75" thickBot="1"/>
    <row r="53" spans="1:11" ht="15.75" thickBot="1">
      <c r="A53" s="197" t="s">
        <v>46</v>
      </c>
      <c r="B53" s="198"/>
      <c r="C53" s="205" t="s">
        <v>124</v>
      </c>
      <c r="D53" s="206"/>
      <c r="E53" s="249" t="s">
        <v>51</v>
      </c>
      <c r="F53" s="249" t="s">
        <v>52</v>
      </c>
      <c r="G53" s="249" t="s">
        <v>53</v>
      </c>
      <c r="I53" s="242" t="s">
        <v>60</v>
      </c>
      <c r="J53" s="242"/>
      <c r="K53" s="242"/>
    </row>
    <row r="54" spans="1:11" ht="15.75" thickBot="1">
      <c r="A54" s="199"/>
      <c r="B54" s="200"/>
      <c r="C54" s="17" t="s">
        <v>54</v>
      </c>
      <c r="D54" s="5" t="s">
        <v>55</v>
      </c>
      <c r="E54" s="250"/>
      <c r="F54" s="250"/>
      <c r="G54" s="250"/>
      <c r="I54" s="83" t="s">
        <v>61</v>
      </c>
      <c r="J54" s="243" t="s">
        <v>62</v>
      </c>
      <c r="K54" s="244"/>
    </row>
    <row r="55" spans="1:11">
      <c r="A55" s="232" t="s">
        <v>121</v>
      </c>
      <c r="B55" s="233"/>
      <c r="C55" s="23"/>
      <c r="D55" s="24"/>
      <c r="E55" s="29">
        <f t="shared" ref="E55:F57" si="2">C48+E48+G48+I48+C55</f>
        <v>0</v>
      </c>
      <c r="F55" s="29">
        <f t="shared" si="2"/>
        <v>0</v>
      </c>
      <c r="G55" s="29">
        <f>E55+F55</f>
        <v>0</v>
      </c>
      <c r="I55" s="245" t="s">
        <v>121</v>
      </c>
      <c r="J55" s="247" t="s">
        <v>125</v>
      </c>
      <c r="K55" s="248"/>
    </row>
    <row r="56" spans="1:11">
      <c r="A56" s="234" t="s">
        <v>122</v>
      </c>
      <c r="B56" s="235"/>
      <c r="C56" s="25"/>
      <c r="D56" s="26"/>
      <c r="E56" s="29">
        <f t="shared" si="2"/>
        <v>0</v>
      </c>
      <c r="F56" s="29">
        <f t="shared" si="2"/>
        <v>0</v>
      </c>
      <c r="G56" s="29">
        <f>E56+F56</f>
        <v>0</v>
      </c>
      <c r="I56" s="246"/>
      <c r="J56" s="247"/>
      <c r="K56" s="248"/>
    </row>
    <row r="57" spans="1:11" ht="15.75" thickBot="1">
      <c r="A57" s="236" t="s">
        <v>123</v>
      </c>
      <c r="B57" s="237"/>
      <c r="C57" s="27"/>
      <c r="D57" s="28"/>
      <c r="E57" s="29">
        <f t="shared" si="2"/>
        <v>0</v>
      </c>
      <c r="F57" s="29">
        <f t="shared" si="2"/>
        <v>0</v>
      </c>
      <c r="G57" s="28">
        <f>E57+F57</f>
        <v>0</v>
      </c>
      <c r="I57" s="40" t="s">
        <v>122</v>
      </c>
      <c r="J57" s="238" t="s">
        <v>126</v>
      </c>
      <c r="K57" s="239"/>
    </row>
    <row r="58" spans="1:11" ht="16.5" thickTop="1" thickBot="1">
      <c r="A58" s="209" t="s">
        <v>59</v>
      </c>
      <c r="B58" s="210"/>
      <c r="C58" s="22">
        <f>SUM(C55:C57)</f>
        <v>0</v>
      </c>
      <c r="D58" s="22">
        <f>SUM(D55:D57)</f>
        <v>0</v>
      </c>
      <c r="E58" s="22">
        <f>SUM(E55:E57)</f>
        <v>0</v>
      </c>
      <c r="F58" s="22">
        <f>SUM(F55:F57)</f>
        <v>0</v>
      </c>
      <c r="G58" s="22">
        <f>SUM(G55:G57)</f>
        <v>0</v>
      </c>
      <c r="I58" s="41" t="s">
        <v>123</v>
      </c>
      <c r="J58" s="240" t="s">
        <v>65</v>
      </c>
      <c r="K58" s="241"/>
    </row>
  </sheetData>
  <mergeCells count="80">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G34:H34"/>
    <mergeCell ref="B35:E35"/>
    <mergeCell ref="G35:H35"/>
    <mergeCell ref="B36:E36"/>
    <mergeCell ref="G36:H36"/>
    <mergeCell ref="E24:F24"/>
    <mergeCell ref="E25:F25"/>
    <mergeCell ref="I17:J17"/>
    <mergeCell ref="B23:D23"/>
    <mergeCell ref="B17:D17"/>
    <mergeCell ref="B20:D20"/>
    <mergeCell ref="B21:D21"/>
    <mergeCell ref="B22:D22"/>
    <mergeCell ref="E17:F17"/>
    <mergeCell ref="E20:F20"/>
    <mergeCell ref="E21:F21"/>
    <mergeCell ref="E22:F22"/>
    <mergeCell ref="B32:D32"/>
    <mergeCell ref="B28:D28"/>
    <mergeCell ref="B24:D24"/>
    <mergeCell ref="B25:D25"/>
    <mergeCell ref="B26:D26"/>
    <mergeCell ref="A3:B3"/>
    <mergeCell ref="A8:B8"/>
    <mergeCell ref="A10:B10"/>
    <mergeCell ref="A12:B12"/>
    <mergeCell ref="A5:B5"/>
    <mergeCell ref="A4:F4"/>
    <mergeCell ref="C3:K3"/>
    <mergeCell ref="C8:K8"/>
    <mergeCell ref="C10:K10"/>
    <mergeCell ref="C12:K12"/>
    <mergeCell ref="G4:H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SharedWithUsers xmlns="51afa713-aaa3-4d09-919e-680f7ebc99f4">
      <UserInfo>
        <DisplayName/>
        <AccountId xsi:nil="true"/>
        <AccountType/>
      </UserInfo>
    </SharedWithUsers>
    <Note xmlns="767083b0-49ba-4aac-9478-f916c40acd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F6E5D1-F8E0-43C5-B5F2-FF51BC964A8C}">
  <ds:schemaRefs>
    <ds:schemaRef ds:uri="http://schemas.microsoft.com/office/2006/metadata/properties"/>
    <ds:schemaRef ds:uri="http://schemas.microsoft.com/office/infopath/2007/PartnerControls"/>
    <ds:schemaRef ds:uri="51afa713-aaa3-4d09-919e-680f7ebc99f4"/>
    <ds:schemaRef ds:uri="767083b0-49ba-4aac-9478-f916c40acdf7"/>
  </ds:schemaRefs>
</ds:datastoreItem>
</file>

<file path=customXml/itemProps2.xml><?xml version="1.0" encoding="utf-8"?>
<ds:datastoreItem xmlns:ds="http://schemas.openxmlformats.org/officeDocument/2006/customXml" ds:itemID="{E456BC92-9040-43F8-8178-4CE634F02CAE}">
  <ds:schemaRefs>
    <ds:schemaRef ds:uri="http://schemas.microsoft.com/sharepoint/v3/contenttype/forms"/>
  </ds:schemaRefs>
</ds:datastoreItem>
</file>

<file path=customXml/itemProps3.xml><?xml version="1.0" encoding="utf-8"?>
<ds:datastoreItem xmlns:ds="http://schemas.openxmlformats.org/officeDocument/2006/customXml" ds:itemID="{2D2463FA-9C4A-4802-B8C5-D567547965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Project Scope and Budget</vt:lpstr>
      <vt:lpstr>Project Schedule</vt:lpstr>
      <vt:lpstr>SSB - with ICR</vt:lpstr>
      <vt:lpstr>'Project Schedule'!Print_Area</vt:lpstr>
      <vt:lpstr>'Project Scope and Budget'!Print_Area</vt:lpstr>
      <vt:lpstr>'SSB - with ICR'!Print_Area</vt:lpstr>
      <vt:lpstr>'SSB - with ICR'!Print_Titles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Angela Baggett</cp:lastModifiedBy>
  <cp:revision/>
  <dcterms:created xsi:type="dcterms:W3CDTF">2014-11-17T19:19:07Z</dcterms:created>
  <dcterms:modified xsi:type="dcterms:W3CDTF">2025-04-09T21:49:32Z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